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PROJEKTI\37_JESENICE\45_OPREMA\02_POPIS\"/>
    </mc:Choice>
  </mc:AlternateContent>
  <xr:revisionPtr revIDLastSave="0" documentId="8_{378C25A3-E86F-4D45-8EF3-5EB811FBA6BC}" xr6:coauthVersionLast="47" xr6:coauthVersionMax="47" xr10:uidLastSave="{00000000-0000-0000-0000-000000000000}"/>
  <workbookProtection workbookAlgorithmName="SHA-512" workbookHashValue="vXwIe8vBFiEH1dU9ZkgispHXJvzy4V+93xTykdDUb785GB11q9pwFL61g6doH6Xz0EI9OpLJE00CNdXF4IqtEw==" workbookSaltValue="MHOSvb2Pw0gWcZF8zJnEWw==" workbookSpinCount="100000" lockStructure="1"/>
  <bookViews>
    <workbookView xWindow="34673" yWindow="501" windowWidth="24041" windowHeight="15702" tabRatio="809" activeTab="2" xr2:uid="{00000000-000D-0000-FFFF-FFFF00000000}"/>
  </bookViews>
  <sheets>
    <sheet name="Uvod in rekapitulacija" sheetId="31" r:id="rId1"/>
    <sheet name="Splošne opombe" sheetId="32" r:id="rId2"/>
    <sheet name="III.1 OPREMA ZN" sheetId="42" r:id="rId3"/>
  </sheets>
  <externalReferences>
    <externalReference r:id="rId4"/>
  </externalReferences>
  <definedNames>
    <definedName name="Excel_BuiltIn_Print_Titles_1">"#REF!"</definedName>
    <definedName name="Excel_BuiltIn_Print_Titles_1_1">NA()</definedName>
    <definedName name="Excel_BuiltIn_Print_Titles_1_1_1">'[1]G_Tehnološka oprema kuhinje'!#REF!</definedName>
    <definedName name="_xlnm.Print_Area" localSheetId="2">'III.1 OPREMA ZN'!$A$1:$F$174</definedName>
    <definedName name="_xlnm.Print_Area" localSheetId="1">'Splošne opombe'!$A$1:$C$92</definedName>
    <definedName name="_xlnm.Print_Area" localSheetId="0">'Uvod in rekapitulacija'!$A$1:$F$50</definedName>
    <definedName name="su_montdela">#REF!</definedName>
    <definedName name="SU_NABAVAMAT">#REF!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2" i="42" l="1"/>
  <c r="F148" i="42"/>
  <c r="F167" i="42"/>
  <c r="F162" i="42"/>
  <c r="F155" i="42"/>
  <c r="F142" i="42"/>
  <c r="F137" i="42"/>
  <c r="F127" i="42"/>
  <c r="F132" i="42"/>
  <c r="F122" i="42"/>
  <c r="F111" i="42"/>
  <c r="F104" i="42"/>
  <c r="F95" i="42"/>
  <c r="F81" i="42"/>
  <c r="F75" i="42"/>
  <c r="F69" i="42" l="1"/>
  <c r="F61" i="42"/>
  <c r="F52" i="42"/>
  <c r="F45" i="42"/>
  <c r="F38" i="42"/>
  <c r="F31" i="42"/>
  <c r="F24" i="42"/>
  <c r="F17" i="42" l="1"/>
  <c r="F174" i="42" s="1"/>
  <c r="D39" i="31" s="1"/>
  <c r="D40" i="31" s="1"/>
  <c r="D41" i="31" l="1"/>
  <c r="D42" i="31"/>
</calcChain>
</file>

<file path=xl/sharedStrings.xml><?xml version="1.0" encoding="utf-8"?>
<sst xmlns="http://schemas.openxmlformats.org/spreadsheetml/2006/main" count="348" uniqueCount="262">
  <si>
    <t>1.</t>
  </si>
  <si>
    <t>2.</t>
  </si>
  <si>
    <t>4.</t>
  </si>
  <si>
    <t>5.</t>
  </si>
  <si>
    <t>kpl</t>
  </si>
  <si>
    <t>3.</t>
  </si>
  <si>
    <t>6.</t>
  </si>
  <si>
    <t>7.</t>
  </si>
  <si>
    <t>8.</t>
  </si>
  <si>
    <t>9.</t>
  </si>
  <si>
    <t>10.</t>
  </si>
  <si>
    <t>11.</t>
  </si>
  <si>
    <t>12.</t>
  </si>
  <si>
    <t>13.</t>
  </si>
  <si>
    <t>Enota</t>
  </si>
  <si>
    <t>Zap. Št.</t>
  </si>
  <si>
    <t>Opis del in elementov</t>
  </si>
  <si>
    <t>Vrednost</t>
  </si>
  <si>
    <t>Količina</t>
  </si>
  <si>
    <t>Cena / enoto</t>
  </si>
  <si>
    <t>Opomba:</t>
  </si>
  <si>
    <t>Objekt:</t>
  </si>
  <si>
    <t>PRENOVA IN DOZIDAVA SREDNJE ŠOLE JESENICE</t>
  </si>
  <si>
    <t>Investitor:</t>
  </si>
  <si>
    <t>Srednja šola Jesenice, Ulica bratov Rupar 2, 4270 Jesenice</t>
  </si>
  <si>
    <t>REKAPITULACIJA</t>
  </si>
  <si>
    <t>Cena (EUR)</t>
  </si>
  <si>
    <t>22 % DDV</t>
  </si>
  <si>
    <t>SPLOŠNE OPOMBE K POPISU</t>
  </si>
  <si>
    <t>Splošne opombe veljajo skupno za vse postavke in vrste del! Upoštevati pri izdelavi ponudbe in kasneje pri samem izvajanju del oz. dobavi opreme - veljajo kot sestavni del postavk.</t>
  </si>
  <si>
    <t>Poleg tukaj navedenih opomb je potrebno v ceni in pri izvedbi upoštevati tudi opombe navedene pri posameznih postavkah oz. vrstah del.</t>
  </si>
  <si>
    <t>Ponudnik - izvajalec - dobavitelj opreme del mora  v ponudbi in pri izvajanju del oz. dobavi opreme upoštevati splošna določila in zakonodajo veljavno v RS.</t>
  </si>
  <si>
    <t>Vgrajeni material oz. dobavljena oprema mora ustrezati veljavnim normativom in predpisanim standardom ter ustrezati kvaliteti določeni z veljavno področno zakonodajo ter projektom oz. razpisom. Ponudnik to dokaže s predložitvijo izjav o skladnosti in ustreznih certifikatov pred vgrajevanjem oz. dobavo opreme, pridobitev teh listin mora biti vkalkulirana v cenah po enoti.</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</si>
  <si>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</si>
  <si>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Popis tvori celoto skupaj z grafičnim in teksualnim delom načrta oz. projektne dokumentacije (če je ta na voljo), zato ga je potrebno brati skupaj s celotnim načrtom (grafike, tehnična poročila)</t>
  </si>
  <si>
    <t>Pri izdelavi ponudbe za posamezne postavke pregledati kompletno tehnično dokumentacijo z vsemi načrti (če je ta na voljo).</t>
  </si>
  <si>
    <t>Kjer relevantno - vse izmere je potrebno preveriti po posameznih projektih in na terenu, v primeru nejasnosti se posvetovati s projektantom (oz. pooblaščenim predstavnikom naročnika) in nadzorom.</t>
  </si>
  <si>
    <t>Ponudnik - izvajalec - dobavitelj opreme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</si>
  <si>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 xml:space="preserve">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t>
  </si>
  <si>
    <t xml:space="preserve">Ponudnik - izvajalec - dobavitelj opreme mora predvidena dela oz. dobavo opreme izvesti v zahtevani kvaliteti in lahko vgrajuje samo materiale in opremo, ki ima ustrezne ateste in certifikate (potrdila o skladnosti) ter je potrjena tudi s strani predstavnika investitorja. </t>
  </si>
  <si>
    <t xml:space="preserve">Nobeno naročilo ponujene opreme ne more biti sprovedeno, dokler ni s strani investitorja pooblaščenih oseb izvedena preverba ustreznosti in ta tudi pisno potrjena. </t>
  </si>
  <si>
    <t>Vsi finalni  materiali in obdelave se izvajajo na podlagi predhodno potrjenih  vzorcev s strani projektanta in naročnika.</t>
  </si>
  <si>
    <t>Za posamezne sklope elementov opreme se pred izvedbo izdela vzorčni element iz katerega morajo biti razvidne vse njegove (projektirane) značilnosti.</t>
  </si>
  <si>
    <t>Pri tipskih elementih so možna minimalna odstopanja v merah, vendar mora odstopanja predhodno potrditi projektant - arhitekt (oz. pooblaščen predstavnik naročnika).</t>
  </si>
  <si>
    <t xml:space="preserve">Ponudnik - izvajalec - dobavitelj opreme se mora držati navodil proizvajalca opreme za postavitev te opreme in sicer tako, da se po izvedbi zagonov pridobi dogovorjena garancija. </t>
  </si>
  <si>
    <t>14.</t>
  </si>
  <si>
    <t>Vgrajena oprema in material mora biti do dobave neuporabljena, nova, v originalni embalaži in opremljena z zahtevano dokazno dokumentacijo.</t>
  </si>
  <si>
    <t>15.</t>
  </si>
  <si>
    <t xml:space="preserve">Ponudnik - izvajalec - dobavitelj opreme je dolžan izvesti preizkusni pogon posameznih elementov opreme ali sistemov po opravljeni izvedbi oz. dobavi in pisnem obvestilu investitorju, da je oprema ali sistem pripravljen za preizkusni pogon. </t>
  </si>
  <si>
    <t xml:space="preserve">Preizkusni pogon se izvrši v sodelovanju z predstavniki tehničnih služb naročnika, poblaščenim serviserjem vgrajenih naprav, izvajalcem električnih napeljav, CNS in investitorjem po načinu, ki ga določa izvajalska pogodba (standard) oziroma jo predstavi investitor. </t>
  </si>
  <si>
    <t>16.</t>
  </si>
  <si>
    <t xml:space="preserve">Ponudnik - izvajalec - dobavitelj opreme mora upoštevati stroške za pridobivanje vseh potrebnih soglasij in mnenj, vse meritve kvalitete in projektiranih parametrov vgrajenih materialov in naprav, vsa atestna dokumentacija, garancije in potrdila o vgrajenih materialih oz. napravah. </t>
  </si>
  <si>
    <t>17.</t>
  </si>
  <si>
    <t>V vsaki ceni in za komplet je zajeti vsa potrebna dela za gotove montirane in finalno obdelane izdelke oz. opremo -  brez dodatnih del. Kjer relevantno - tudi z izdelavo vse montažne in delavniške tehnične dokumentacije, detajlov izvedbe, katerih potrditev je zagotoviti s strani projektanta (oz. pooblaščenega predstavnika naročnika). V ceni vseh postavk je zajeti še vse ostalo iz razpisnih pogojev, kar s tem popisom ni zajeto.</t>
  </si>
  <si>
    <t>Konstrukcijski oz. nosilni elementi (police, regali, omare ipd.) morajo ustrezati predvideni obremenitvi in zahtevam glede na področne standarde, za pravilno dimenzioniranje in ustrezno vgradnjo odgovarja ponudnik - izvajalec - dobavitelj opreme.</t>
  </si>
  <si>
    <t>18.</t>
  </si>
  <si>
    <t xml:space="preserve"> -   </t>
  </si>
  <si>
    <t>nabavo, dobavo in montažo vse navedene opreme in materialov razen če drugače opisano;</t>
  </si>
  <si>
    <t>vse potrebno delo;</t>
  </si>
  <si>
    <t>vsa potrebna pomožna sredstva za vgrajevanje na objektu kot so lestve, odri in podobno, izdelavo, uporabo in demontažo vseh delovnih odrov (za ves čas izvajanja del);</t>
  </si>
  <si>
    <t>usklajevanje z osnovnim načrtom in posvetovanje s projektantom, nadzornikom, investitorjem, naročnikom;</t>
  </si>
  <si>
    <t>terminsko usklajevanje del z ostalimi izvajalci na objektu;</t>
  </si>
  <si>
    <t>plačilo prispevka za odvoz na deponijo odpadnega materiala;</t>
  </si>
  <si>
    <t>manipulativne in režijske stroške, kot tudi stroški koordinacije, kar velja tudi za odpravo napak v garancijski dobi;</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</si>
  <si>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 oz. opreme;</t>
  </si>
  <si>
    <t>preizkušanje kvalitete za vse materiale in opremo, ki se vgrajuje oz. dobavlja in dokazovanje kvalitete z atesti;</t>
  </si>
  <si>
    <t>ves potrebni glavni, pomožni, pritrdilni, tesnilni in vezni material;</t>
  </si>
  <si>
    <t>preboje (rezanje, vrtanje in preboji sten in plošč) in požarno zaprtje prebojev manjših od Ø150 mm - kjer relevantno;</t>
  </si>
  <si>
    <t>merjenje na objektu, pred pričetkom izdelave posameznih elementov oz. dobave opreme - kjer relevantno;</t>
  </si>
  <si>
    <t>popravilo nekvalitetno izvedenih del oziroma zamenjava elementov oz. dobavljene opreme;</t>
  </si>
  <si>
    <t>izdelavo in izrez odprtin za vgradnjo inštalacijskih in drugih elementov ;</t>
  </si>
  <si>
    <t>izdelavo vseh izračunov vezanih na izdelavo elementov, potrebnih za doseganje predpisanih zahtev;</t>
  </si>
  <si>
    <t>ustrezno izobraževanje vzdrževalcev objekta za manjša popravila oz. vzdrževanja</t>
  </si>
  <si>
    <t>izdelavo oz. dobavo originalnih navodil za uporabo in vzdrževanje opreme v slovenskem jeziku;</t>
  </si>
  <si>
    <t>izdelavo dokazne dokumentacije v 2 (dveh) izvodih, združene v fasciklu z označenimi registri poglavij vključujoč:</t>
  </si>
  <si>
    <t>a) izjave,</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</si>
  <si>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</si>
  <si>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</si>
  <si>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</si>
  <si>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</si>
  <si>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</si>
  <si>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 oz. primopredajo.</t>
  </si>
  <si>
    <t>zavarovanje vgrajene opreme in elementov pred onesnaževanjem in poškodbami do primopredaje izvedenih del oz. opreme investitorju.</t>
  </si>
  <si>
    <t>19.</t>
  </si>
  <si>
    <t>Vsi jekleni elementi (četudi ni v načrtu ali popisu del posebej označeno) morajo biti primerno protikorozijsko zaščiteni (npr. vroče cinkanje in barvanje v RAL po izboru projektanta - arhitekta (oz. pooblaščenega predstavnika naročnika) ali drugo zahtevano zaščito za jeklene konstrukcije) tako, da je zagotovljen garancijski rok in življenjska doba, ki jo zahteva investitor.</t>
  </si>
  <si>
    <t>20.</t>
  </si>
  <si>
    <t>Vsi kovinski elementi morajo biti ozemljeni. Prav tako morajo biti ozemljeni naprave in drugi elementi opreme skladno z navodili proizvajalca.</t>
  </si>
  <si>
    <t>Barve in obdelave po izboru arhitekta oz. barvni študiji - iz nabora barv po barvni karti proizvajalca.</t>
  </si>
  <si>
    <t>III.</t>
  </si>
  <si>
    <t>Cena za posamezno postavko zajema dobavo, dostavo, vnos in montažo oz. postavitev.</t>
  </si>
  <si>
    <t>21.</t>
  </si>
  <si>
    <t>OPREMA V PROSTORIH ZDRAVSTVENE NEGE (ZN) skupaj:</t>
  </si>
  <si>
    <t>OPREMA V PROSTORIH ZDRAVSTVENE NEGE (ZN)</t>
  </si>
  <si>
    <t>Oprema zdravstvenih prostorov se namesti v specializirane učilnice zdravstvene nege v 3N stavbe šole.</t>
  </si>
  <si>
    <t>Vsi izdelki certificirani v skladu s standardi za medicinske pripomočke in naprave za profesionalno uporabo v zdravstvu na območju Republike Slovenije.</t>
  </si>
  <si>
    <t>Vsa elektronska medicinska oprema skladna z IEC 60601 (vsi deli standarda).</t>
  </si>
  <si>
    <t>Vključen prikaz delovanja naprav in pripomočkov ter poučitev uporabnika o uporabi naprav in pripomočkov (min. 8 ur).</t>
  </si>
  <si>
    <t>S23 - Terapevtski stol za kozmetiko in pedikuro</t>
  </si>
  <si>
    <t>Dobava, vnos, montaža, namestitev terapevtskega stola za kozmetiko in pedikuro</t>
  </si>
  <si>
    <t>Dim.: sedež v ležečem položaju z naslonom za glavo 63 cm x 180 cm, min. višina: 64 cm, max. višina: 80 cm</t>
  </si>
  <si>
    <t>Kot npr.: Stol / miza za kozmetiko ActiveShop, EAN 5906717428180 (ali enakovredno)</t>
  </si>
  <si>
    <t>S17 - Delovni stol za kozmetiko in pedikuro</t>
  </si>
  <si>
    <t>Dobava, vnos, montaža, namestitev delovnega stola za kozmetiko in pedikuro</t>
  </si>
  <si>
    <t>Kot npr.: Delovni stol za kozmetiko ActiveShop, EAN 5906717467356 (ali enakovredno)</t>
  </si>
  <si>
    <t>6x poz. v Učilnici kozmetični modul, 1x poz. v Kabinetu športne vzgoje</t>
  </si>
  <si>
    <t>Delovni stol brez naslona, višinsko nastavljiv z ročico (plinska vzmet), vrtiljak, na pet (5) krakem zvezdastem podnožju s kolesi, ogrodje iz jeklenih profilov, inox, okroglo sedalo  oblazinjeno (medicinsko umetno usnje - sivo)</t>
  </si>
  <si>
    <t>Po01 - Pregledna / masažna miza</t>
  </si>
  <si>
    <t>Dobava, vnos, montaža, namestitev pregledne / masažne mize</t>
  </si>
  <si>
    <t>Terapevtski stol na ogrodju iz jeklenih inox in prašno barvanih elementov, vrtljiv sedež z blokirnim mehanizmom in hidravličnim mehanizmom za dviganje mize in nagibanje naslona / vzglavja / ločenih opor za noge (brez električnega pogona), z 2 naslonoma za roke (snemljivo), oblazinjen (medicinsko umetno usnje - sivo), v dvignjenem položaju v uporabi tudi kot masažna miza - možnost izravnave v horizontalni položaj (demontaža naslonov za roke), naslon s snemljivim vzglavnikom, z vodili za pritrditev naslonjal</t>
  </si>
  <si>
    <t>Dim.: š = 70 cm x d = 205 cm / v = 75cm</t>
  </si>
  <si>
    <t>Pregledna / masažna miza na ogrodju iz jeklenih inox in prašno barvanih elementov, nosilnost mize 200kg, pregibanje in višinska nastavitev ležišča na več delih (3 delno ležišče), v vzglavju odprtina za obraz (z oblazinjenim čepom), višinska nastavitev mize, vse regulacije s hidravličnimi mehanizmi (brez elektrike), oblazinjeno ležišče, tapeciranje z medicinskim umetnim usnjem (sivo), varjeni in lepljeni šivi (preprečitev pronicanja masažnih olj in krem v notranjost blazin), kolesa z možnostjo blokade oz. kolesa + fiksne podpore</t>
  </si>
  <si>
    <t>Kot npr.: Masažna in terapevtska miza CH 2137 R - 3 sekcijska, Mobercas (ali enakovredno)</t>
  </si>
  <si>
    <t>Po02 - Bolniška postelja za odrasle - oddelčna</t>
  </si>
  <si>
    <t>Dobava, vnos, montaža, namestitev, priklop v delovanje bolniške postelje za odrasle - oddelčne</t>
  </si>
  <si>
    <t>Kot npr.: Bolniška postelja Evario - 87cm, Stiegelmeyer (ali enakovredno)</t>
  </si>
  <si>
    <t>Dim.: ležišče: š = 87 cm x d = 200 cm / postelja: cca. š = 100 cm x 219 cm</t>
  </si>
  <si>
    <t>Bolniška postelja z ogrodjem iz jeklenih profilov (prašno barvano) in umetne mase (PP), na kolesih (z zavorami, primerno za obstoječa tla (PVC / linolej), dodatno kolesce na sredini okvirja za lažje manevriranje postelje, mehanizem za dviganje in nagibanje ležišča na elektro pogon, trikrat lomljeno ležišče (ležišče z odprtinami za zračenje), posteljna ograjica (dvodelna stranica, možnost dvignjenega / spuščenega položaja, zg. rob oblikovan kot ročaj), 2x modul za upravljanje na postelji + 1x na podaljšku (samo osnovne funkcije), odbojniki na izpostavljenih vogalih, vsi elementi z možnostjo dezinfekcije, kabli za napajanje in povezave
Nosilnost 260kg, 
Vključeno: drog in posteljni trapez, držalo za urinsko vrečko, namenska vzmetnica brez vzmeti</t>
  </si>
  <si>
    <t>Po03 - Bolniška postelja za otroke / novorojenčke - oddelčna</t>
  </si>
  <si>
    <t>Dobava, vnos, montaža, namestitev bolniške postelje za otroke / novorojenčke - oddelčne</t>
  </si>
  <si>
    <t>Dim.: ležišče: š = 35,5 cm x d = 74cm / postelja: cca. š = 46 cm x 95 cm</t>
  </si>
  <si>
    <t>Kot npr.: Bolniška postelja Jovie, Stiegelmeyer (ali enakovredno)</t>
  </si>
  <si>
    <t>Bolniška postelja z ogrodjem iz jeklenih profilov (prašno barvano) in umetne mase (PP), na kolesih (z zavorami, primerno za obstoječa tla (PVC / linolej), mehanizem za dviganje in nagibanje ležišča na plinsko vzmet / hidravliko (brez elektro pogon), možnost nagiba za cca. 13°C, (Anti-Trendelenburg položaj), ležišče z odprtinami za zračenje, visoke posteljne stranice / ograjice (cca. 27cm), z bočne strani transparentne, možnost demontaže - odpiranja posteljice, na stranicah ročaj, odbojniki na izpostavljenih vogalih, vsi elementi z možnostjo dezinfekcije.
Nosilnost 20kg, 
Vključeno: namenska vzmetnica brez vzmeti, košara za shranjevanje pripomočkov</t>
  </si>
  <si>
    <t>Po05 - Pregledna miza NMP</t>
  </si>
  <si>
    <t>Dobava, vnos, montaža, namestitev pregledne mize za NMP</t>
  </si>
  <si>
    <t>Pregledna miza na ogrodju iz jeklenih inox in prašno barvanih elementov, nosilnost mize 200kg, pregibanje in višinska nastavitev ležišča na več delih (3 delno ležišče), omogoča tudi Trendelenburg položaj, višinska nastavitev mize, vse regulacije z mehanizmom na električni pogon, regulacija z ročnim in nožnim stikalom, oblazinjeno ležišče, tapeciranje z medicinskim umetnim usnjem (sivo), varjeni in lepljeni šivi, odporna na vodo, urin, kri, dezinfekcijska sredstva, plesen, UV svetlobo, kolesa z možnostjo blokade oz. kolesa + fiksne podpore, s stransko letvijo za nameščanje stojal ipd.</t>
  </si>
  <si>
    <t>Dim.: š = 65 cm x d = 205 cm / v = 51 - 98 cm</t>
  </si>
  <si>
    <t>Kot npr.: Električna pregledna miza - 3 sekcijska, ETS3-65, Novak M (ali enakovredno)</t>
  </si>
  <si>
    <t>Dobava, vnos, montaža, namestitev kompleta za prvo pomoč</t>
  </si>
  <si>
    <t>Skladno z MDR (EU) 2017/745</t>
  </si>
  <si>
    <t>Dim.: š = 33 cm x d = 12,5 cm x v = 24,5 cm</t>
  </si>
  <si>
    <t>Kot npr.: Kovček za PP - 20 oseb, Stepar, EAN 8595130200366 (ali enakovredno)</t>
  </si>
  <si>
    <t>Sestava kompleta:
Sterilna kompresa 7,5 x 7,5 cm / 5 kosov – 2 kosi
Obliž 2,5 cm x 5 m – 1 kos
Obliž 6 cm x 1 m – 1 kos
Fiksacijski povoj 10 cm x 4 m – 2 kosi
Fiksacijski povoj 6 cm x 4 m – 1 kos
Sterilni povoj 10 cm x 5 m – 3 kosi
Sterilni povoj z 1 blazinico – 4 kosi
Sterilni povoj z 2 blazinicama – 4 kosi
Zatezni povoj 70 cm – 1 kos
Oživljalna maska – 1 kos
Lateks rokavice – 2 kosi
Trikotna ruta – 2 kosi
Medicinska vata 50 g – 1 kos
Digitalni termometer – 1 kos
Kovinske škarje – 1 kos
Kovinska pinceta – 1 kos</t>
  </si>
  <si>
    <t>Komplet prve pomoči za 20 oseb v nosilnem kovčku iz ABS plastike (oranžno), z ročajem, z držalom / nastavki za montažo na steno, oznaka bel križ na zeleni podlagi, nastavljive pregrade v notranjosti</t>
  </si>
  <si>
    <t>Komplet prve pomoči za 5 oseb v omarici iz jeklene pločevine (prašno barvano belo), s ključavnico, z držalom / nastavki za montažo na steno, oznaka bel križ na zeleni podlagi, polička v notranjosti</t>
  </si>
  <si>
    <t>Sestava kompleta:
Sterilna kompresa 7,5 x 7,5 cm / 5 kosov – 1 kos
Obliž 2,5 cm x 5 m – 1 kos
Obliž 8 cm x 4 cm / 6 kosov – 1 kos
Fiksacijski povoj 10 cm x 4 m – 1 kos
Sterilni povoj 10 cm x 5 m – 1 kos
Sterilni povoj z 1 blazinico – 2 kosi
Zatezni povoj 70 cm – 1 kos
Oživljalna maska – 1 kos
Lateks rokavice – 2 kosi
Trikotna ruta – 1 kos
Medicinska vata 50 g – 1 kos
Kovinske škarje – 1 kos
Pinceta – 1 kos</t>
  </si>
  <si>
    <t>Dim.: š = 33 cm x d = 15 cm x v = 30 cm</t>
  </si>
  <si>
    <t>PP - Komplet za prvo pomoč - stenski - za 5 oseb</t>
  </si>
  <si>
    <t>PP - Komplet za prvo pomoč - prenosni / stenski - za 20 oseb</t>
  </si>
  <si>
    <t>STO3 - Infuzijsko stojalo z obešali</t>
  </si>
  <si>
    <t>Dobava, vnos, montaža, namestitev infuzijskega stojala z obešali</t>
  </si>
  <si>
    <t>Dim.: max. v = 2,22 m, min. v = 135,5 cm</t>
  </si>
  <si>
    <t>Kot npr.: Stenska kovinska omarica za PP - 5 oseb, Stepar, EAN 8595130200687 (ali enakovredno)</t>
  </si>
  <si>
    <t>Kot npr.: IV-Stand Normal Care, Provita Medical (ali enakovredno)</t>
  </si>
  <si>
    <t>Infuzijsko stojalo, običajna raba v bolnišnici, drog in 4 obešala iz nerjavečega jekla (nameščeni pod kotom 90°), pet (5) krako zvezdasto podnožje iz litega aluminija, s kolesci (2 z zavoro), možnost enostavnega nastavljanja po višini (zasuk obročka), možnost obremenitve posameznega obešala 2kg</t>
  </si>
  <si>
    <t>STO3a - Infuzijsko stojalo z obešali - za intenzivno nego</t>
  </si>
  <si>
    <t>Infuzijsko stojalo, raba na intenzivni negi, nosilni drog, prečni drog in 6 obešal iz nerjavečega jekla (nameščeni v liniji), pet (5) krako zvezdasto podnožje iz litega aluminija, s kolesci (vsa z zavoro), možnost enostavnega nastavljanja po višini (zasuk vijaka), možnost obremenitve posameznega obešala 2kg</t>
  </si>
  <si>
    <t>Dim.: max. v = 2,45 m, min. v = 150 cm</t>
  </si>
  <si>
    <t>Kot npr.: IV-Pole Intensive Care, Provita Medical (ali enakovredno)</t>
  </si>
  <si>
    <t>TIR - Medicinska stenska tirnica</t>
  </si>
  <si>
    <t>Dobava, vnos, montaža, namestitev medicinske stenske tirnice</t>
  </si>
  <si>
    <t>Medicinska stenska tirnica - Dregerjeva letev - nosilni profil iz nerjavečega jekla (brušeno) dim. 25 mm x 10 mm (1,5 mm debelina stene), odmik od stene 55 mm, z držali za montažo na steno (okrogla ploščica z distančnikom), s kovinskimi pokrovčki (inox brušeno)</t>
  </si>
  <si>
    <t>Posamezni segmenti letve med seboj spojeni s sistemskimi povezovalnimi elementi (vstavek med dvema letvama, vijačeno)</t>
  </si>
  <si>
    <t>Sistemska rešitev z možnostjo nameščanja dodatkov in medicinske opreme.</t>
  </si>
  <si>
    <t>Montaža z vijačenjem na mk steno sistem Knauf (dvoslojna obloga), ojačano z osb ploščo (pod oblogo)</t>
  </si>
  <si>
    <t>a. Učilnica ZN odrasli 1 - skupaj l = 480 cm</t>
  </si>
  <si>
    <t>Medicinska letev, sestavljena iz segmentov, na poz.</t>
  </si>
  <si>
    <t>b. Učilnica ZN odrasli 2 - skupaj l = 480 cm</t>
  </si>
  <si>
    <t>c. Učilnica ZN otroci - skupaj l = 480 cm</t>
  </si>
  <si>
    <t>d. Učilnica za PP - 3x segment l = 240 cm, na treh višinah - 60 cm / 130 cm / 190 cm od tal (skupaj l = 720 cm)</t>
  </si>
  <si>
    <t>Montaža na višino 130 cm od tal (oz. po specifikaciji proizvajalca), na steno za bolniškimi posteljami, pod bolniški kanal. 
Ozemljitev.</t>
  </si>
  <si>
    <t>Kot npr.: Medical Wall rails (sistemska rešitev), Provita Medical (ali enakovredno)</t>
  </si>
  <si>
    <t>ZAV - Pregradna zavesa med bolniškimi posteljami</t>
  </si>
  <si>
    <t>Dobava, vnos, montaža, vgradnja, namestitev pregradne zavese med bolniškimi posteljami, z nosilnim drogom / karniso in obešali</t>
  </si>
  <si>
    <t>Vključno z demontažo obstoječega spuščenega stropa iz plošč lesne volne, s slojem izolacije iz mineralne volne, pazljivo izvedbo odprtin v ploščah za prehod obešal ter ponovno montažo v izvorno stanje.</t>
  </si>
  <si>
    <t>Zavesa izdelana iz lahke negorljive, antibakterijske pralne tkanine, odporne na madeže, primerne za dezinfekcijo, npr. polyester, 230 g / m2, sešita dvoslojna zavesa, zarobljeni robovi, všiti  kovinski obročki za obešala.</t>
  </si>
  <si>
    <t>Vključno s karniso / nosilnim drogom iz alu / inox (AISI 304) kovinske cevi, pritrjene na steno in z obešali dodatno v strop, z montažnim in pritrdilnim materialom. Zavesa dvignjena od tal za cca. 10 - 15 cm (oz. po specifikaciji proizvajalca)</t>
  </si>
  <si>
    <t>Dim.: zavesa (standardne) višine 205cm, dolžina (brez naborkov) = 260cm</t>
  </si>
  <si>
    <t>Kot npr.: Sistem pregradnih zaves Medicoengineering (ali enakovredno)</t>
  </si>
  <si>
    <t>ZAV2 - Pregradna zavesa ob bolniški postelji - ob pregledni postelji</t>
  </si>
  <si>
    <t>Dobava, vnos, montaža, vgradnja, namestitev pregradne zavese ob pregledni postelji, z nosilnim drogom / karniso in obešali</t>
  </si>
  <si>
    <t>Lastnosti kot ZAV.</t>
  </si>
  <si>
    <t>Dim.: zavesa (standardne) višine 205cm, dolžina (brez naborkov) = 280 cm+ 280 cm (skupj 560 cm)</t>
  </si>
  <si>
    <t>Vozički za zdravstveno nego</t>
  </si>
  <si>
    <t>Splošen opis v nadaljevanju se nanaša na postavke 13. - 18.</t>
  </si>
  <si>
    <t>Dobava, vnos, montaža, namestitev vozičkov za zdravstveno nego, razlilčnih namembnosti</t>
  </si>
  <si>
    <t>Zavesa zastre območje pregledne postelje z 1x bočne in sprednje strani, karnisa / nosilni drog z zavojem za neoviran premik zavese.</t>
  </si>
  <si>
    <t>Dim.: š = 60 cm x d = 86,5 cm x v = 99,5 cm</t>
  </si>
  <si>
    <t>Kot npr.: Voziček za nego A, Simps'S (ali enakovredno)</t>
  </si>
  <si>
    <t>Dim.: š = 48 cm x d = 66 cm x v = 102 cm</t>
  </si>
  <si>
    <t>Kot npr.: Voziček zaumazano perilo - dvojni, Simps'S (ali enakovredno)</t>
  </si>
  <si>
    <t>Dim.: š = 48 cm x d = 88 cm x v = 84 cm</t>
  </si>
  <si>
    <t>Kot npr.: Voziček servirni, Simps'S (ali enakovredno)</t>
  </si>
  <si>
    <t>Vozički z nosilnim ogrodjem iz jeklenih cevi in profilov, inox (AISI 304), z namenskimi nastavki glede na namembnost, nastavki in druga dodatna oprema iz inox / alu / umetne mase. Police in predali iz inox / melapana / HPL kompaktnih plošč oz. visokoodporne umetne mase. 
Vozički s kolesci (z zavorami), primerni za obstoječa tla (PVC / linolje). Vsi elementi odporni na praske, obrabo, madeže, vodoodporni, primerni za pogosto čiščenje in dezinfekcijo.</t>
  </si>
  <si>
    <t>Voziček z nosilnim ogrodjem, tremi policami z mrežnim polnilom, zaporo z zadnje in obeh stranskih stranic iz vetikalnih cevi, vsi elementi iz jeklenih kromanih cevi / profilov . Večja kolesca z zavorami.</t>
  </si>
  <si>
    <t>Dim.: š = 63 cm x d = 123 cm x v = 170 cm</t>
  </si>
  <si>
    <t>Kot npr.: Voziček prevoz plenic in posteljnine, Simps'S (ali enakovredno)</t>
  </si>
  <si>
    <t>Voziček z nosilnim ogrodjem, s tremi policami iz melapana / HPL kompaktne plošče. Police obdane z nizko zaščitno obrobo. Dimenzija plošče 50 cm x 80 cm. Nosilnost min. 80 kg.</t>
  </si>
  <si>
    <t>Voziček voziček z nosilnim ogrodjem, z dnom in dvema nastavkoma za vrečo s pokrovom - za umazano perilo, odpadke, dno iz plošče iz melapana / HPL kompaktne plošče, pokrovi za vreče iz umetne mase. Odpiranje pokrovov s pedalom. Nosilnost min. 100 kg.</t>
  </si>
  <si>
    <t>Voziček z nosilnim ogrodjem, z dnom in dvema dodatnima policama (skupaj tri police - v sprednjem delu vozička) in dvema nastavkoma za vrečo s pokrovom - 1x za umazano perilo, 1x za odpadke, police iz melapana / HPL kompaktne plošče, pokrovi za vreče iz umetne mase. Odpiranje pokrovov s pedalom. Nosilnost min. 100 kg. Vključno z nosilci za razkužila.</t>
  </si>
  <si>
    <t>Dim.: š = 48 cm x d = 88 cm x v = 105,5 cm</t>
  </si>
  <si>
    <t>Voziček z nosilnim ogrodjem, dnom in tremi policami ter enim predalom (zgoraj), predal s ključavnico in ročajem, police in predal iz melapana / HPL kompaktne plošče, police z nizko obrobo na robovih (inox profili), polica pod predalom je izvlečna. Nosilnost min. 80kg. Vključno z nosilci za razkužila in nosilcem za posodo za ostre predmete.</t>
  </si>
  <si>
    <t>Kot npr.: Voziček za preveze, Simps'S (ali enakovredno)</t>
  </si>
  <si>
    <t>V07 - Servirni voziček - tri police</t>
  </si>
  <si>
    <t>Dobava, vnos, montaža, namestitev obposteljne servisrne mizice</t>
  </si>
  <si>
    <t>Dim.: mizna plošča š = 42 cm x d = 90 cm, višina mizice 69 cm - 104 cm</t>
  </si>
  <si>
    <t>Kot npr.: Obposteljna mizica Pleto,  Stiegelmeyer (ali enakovredno)</t>
  </si>
  <si>
    <t>VO6 - Obposteljna servirna mizica</t>
  </si>
  <si>
    <t>Dobava, vnos, montaža, namestitev obposteljne bolniške omarice</t>
  </si>
  <si>
    <t>Servirna mizica z ogrodjem iz jekleni cevi in profilov, inox (AISI 304) / prašno barvano, nosilna noga in viličasti podstavek s kolesci (mizica se zapelje pod posteljo), mizna ploskev dvodelna, večji del z možnostjo nagiba, manjši del kot fiksna odlagalna površina, mizna ploskev iz melapana / HPL kompaktne plošče, z nizko obrobo iz inox / alu profilov, možnost višinske nastavitve in nagiba mizne plošče. S kolesci (z zavorami), primerni za obstoječa tla (PVC / linolje). Vsi elementi odporni na praske, obrabo, madeže, vodoodporni, primerni za pogosto čiščenje in dezinfekcijo. Nosilnost 15 kg.</t>
  </si>
  <si>
    <t>Bolniška omarica s korpusom, predalom (zgoraj), odprto polico(vmes) in zaprto omarico (spodaj), na kolescih (z zavoro), primerno za obstoječa tla (PVC, linolej), korpus, vratica, predal, police iz HPL kompaktnih plošč. Na stranici omarice dodatna odlagalna površina (polica / mizica), konzolno vpeta na kovinsko nosilno nogo, možnost višinske prilagoditve, nosilna noga za polico dodatno podprta s kolescem.</t>
  </si>
  <si>
    <t>Dim.: omarica (brez mizice) š = 43,5 cm x d = 45 cm, v = 88 cm, mizica š= 40 cm x d = 55,4 cm,  možnost višinske nastavitve mizice 76 cm - 111 cm</t>
  </si>
  <si>
    <t>Kot npr.: Bolniška omarica Soreno Eco,  Stiegelmeyer (ali enakovredno)</t>
  </si>
  <si>
    <t>Invalidski voziček - navadni, na ročni pogon</t>
  </si>
  <si>
    <t>Dobava, vnos, montaža, namestitev invalidskega vozička na ročni pogon</t>
  </si>
  <si>
    <t>Kot npr.: Invalidski voziček na ročni pogon 12.60N, Soča Oprema (ali enakovredno)</t>
  </si>
  <si>
    <t>Zložljivo ogrodje po principu škarij, iz jeklenih cevi, inox / prašno barvano, 2x veliki kolesi z naperami in obročem za poganjanje (plašči z zračnicami), 2x mali kolesi spredaj (polno kolo), sedalo, naslon in stranska zapora iz tekstila (odporno na vodo, umazanijo, dezinfekcijska sredstva), snemljivi nasloni za roke (oblazinjeni), zavore. Standardna višina oz. dimenzije za odraslo osebo. Nosilnost 120 kg.</t>
  </si>
  <si>
    <t>Dobava, vnos, montaža, namestitev vozička za kozmetično nego</t>
  </si>
  <si>
    <t>Voziček z nosilnim ogrodjem, dnom in tremi policami ter enim predalom (zgoraj), predal s ključavnico in ročajem, police in predal iz melapana / HPL kompaktne plošče, police z nizko obrobo na robovih (inox profili). Nosilnost min. 80kg.
Možnost montaže kozmetične luči.</t>
  </si>
  <si>
    <t>Dim.: š = 48 cm x d = 58 cm x v = 88,5 cm</t>
  </si>
  <si>
    <t>Kot npr.: Voziček za ambulante s predalom, Simps'S (ali enakovredno)</t>
  </si>
  <si>
    <t>Kozmetična delovna luč - s povečevalnim steklom</t>
  </si>
  <si>
    <t>Dobava, vnos, montaža, namestitev kozmetične luči s povečevalnim steklom za profesionalno uporabo</t>
  </si>
  <si>
    <t xml:space="preserve">Nosilno ogrodje - pregibna roka (v dveh delih) iz jeklene pločevine / profilov (prašno barvano), s sponko za pritrjevanje na mizno ploskev / voziček (možnost vrtenja v osi), povečevalno steklo (dim. cca. 11 cm x 15 cm), 5x povečava, anti - odsevno, na spodnji strani svetilke obroč z LED svetilkami za osvetlitev delovne površine, možnost nagibanja in obračanja svetilke,
Moč 5 / 10 W, svetilnost 760 lumnov, 220 - 240 V, napajalni kabel, vsi elementi beli
</t>
  </si>
  <si>
    <t>Kot npr.: Kozmetična lupa WK-L003T, Weelko (ali enakovredno)</t>
  </si>
  <si>
    <t>22.</t>
  </si>
  <si>
    <t>V Kabinetu športne vzgoje (telovadnica) in Tajništvu (šola).</t>
  </si>
  <si>
    <t>VO10 - Voziček za umazano perilo - 2x nastavek za vrečo s pokrovom</t>
  </si>
  <si>
    <t>VO8 - Voziček za čisto perilo in plenice - tri police</t>
  </si>
  <si>
    <t>Ponudnik - izvajalec - dobavitelj opreme je dolžan pred oddajo ponudbe opraviti ogled lokacije gradnje oz. vgradnje / dobave opreme in naprav. Z oddajo ponudbe ponudnik - izvajalec - dobavitelj opreme potrjuje, da mu je lokacija gradnje  vgradnje / dobave opreme in naprav poznana in da je to upošteval v ponudbeni ceni.</t>
  </si>
  <si>
    <t>Preveriti število kosov in morebitna neskladja med različnimi deli dokumentacije (npr. popis, tehnično poročilo, sheme oz. risbe) razrešiti v sodelovanju z arhitektom oz. predstavnikom naročnika.</t>
  </si>
  <si>
    <t>vsa potrebna pripravljalna dela, organizacijo gradbišča oz. delovišča in manipulativne stroške;</t>
  </si>
  <si>
    <t>vse potrebne transporte, skladiščenja na gradbišču oz. delovišču, notranjega (horizontalnega in vertikalnega) transporta na gradbišču oz. delovišču (ne glede na težo ali zahtevnost), vključno z delovnimi odri, napravami za dviganje bremen, delovnimi košarami ipd.;</t>
  </si>
  <si>
    <t>stroške elektrike, toplote, vode, razsvetljave in ostale stroške v času gradnje oz. izvajanja del;</t>
  </si>
  <si>
    <t>zaključna dela na objektu oz. gradbišču oz. delovišču s strani ponudnika in njegovih podizvajalcev, z odvozom odvečnega materiala in odpadnega materiala na deponijo ter čiščenje objekta zaradi svojih del med gradnjo in po končani gradnji oz. izvajanju del;</t>
  </si>
  <si>
    <t>izvedbo predpisanih ukrepov varstva pri delu in varstva pred požarom, ki jih mora ponudnik obvezno upoštevati ter vso potrebno higijensko tehnično preventivno zaščito delavcev na objektu oz. gradbišču oz. delovišču;</t>
  </si>
  <si>
    <t>zavarovanje ponudbenih del v gradnji, delavcev in materiala na objektu oz. gradbišču oz. delovišču v času izvajanja del;</t>
  </si>
  <si>
    <t>skladiščenje materiala na objektu oz. gradbišču oz. delovišču;</t>
  </si>
  <si>
    <t>popravilo eventuelno povzročene škode ostalim izvajalcem na gradbišču oz. delovišču;</t>
  </si>
  <si>
    <t>izdelavo vseh delavniških risb za izvedbo in potrebne detajle ter jih uskladiti z arhitektom oz. projektantom oz. predstavnikom naročnika;</t>
  </si>
  <si>
    <t xml:space="preserve">ENOTNA CENA MORA VSEBOVATI - v smiselnem obsegu glede na predmet gradnje oz. izvajanja dela ali dobave opreme
(Pri formuliranju enotnih cen in višine faktorja na urne postavke te ponudbe, je potrebno upoštevati naslednja dela): </t>
  </si>
  <si>
    <t xml:space="preserve">Ponudnik - izvajalec - dobavitelj opreme mora pred naročilom opreme v pogodbeno določenih rokih pripraviti in predstavniku naročnika ter nadzorniku posredovati celotno tehnično dokumentacijo za vse ponujene izdelke. Iz tehnične dokumentacije morajo biti razvidne njihove karakteristike, ki se morajo ujemati s karakteristikami navedenimi v specifikaciji naročnika. </t>
  </si>
  <si>
    <t>Ponudnik - izvajalec - dobavitelj opreme ponudi opremo ob upoštevanju določb ter zahtev iz Uredbe o zelenem javnem naročanju (Ur.l. RS, št. 51/17, 64/19, 121/21, 132/23, 43/25), z vsemi prilogami, da upošteva temeljne okoljske zahteve za pohištvo 
in doseže cilj določen v 2. odstavku 6. člena Uredbe o zelenem javnem naročanju, v
točki 10:
- delež lesa ali lesnih tvoriv v pohištvu znaša najmanj 70 % prostornine uporabljenih materialov za izdelavo pohištva.
točki 7 in 8:
- osebni in prenosni računalniki, preklopni tablični računalniki, elektronski prikazovalniki ter mobilni in pametni telefoni so uvrščeni v najvišji energijski razred, ki je dostopen na trgu;
- delež opreme za zajem, obdelavo in prikaz slik, ki so uvrščeni v najvišji energijski razred, dostopen na trgu, znaša najmanj 85 % vseh artiklov;</t>
  </si>
  <si>
    <t>Način dokazovanja:
- predložitev tehnične dokumentacije proizvajalca 
- ustrezno dokazilo, iz katerega izhaja, da so izpolnjene zahteve
Kot ustrezno dokazilo šteje npr. okoljski znak tipa I ali III, originalna tehnična dokumentacija, poročilo o preizkusu neodvisne akreditirane institucije ipd.</t>
  </si>
  <si>
    <t>POSEBNE ZAHTEVE</t>
  </si>
  <si>
    <t>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oz. skladno z najnovejšimi zahtevami, ki jih opredeljujeje zakonodaja.
Adhezivi ali lepila, ki se uporabljajo pri sestavljanju pohištva, ne smejo vsebovati več kot 10 % mase hlapnih organskih spojin (HOS) oz. skladno z najnovejšimi zahtevami, ki jih opredeljujeje zakonodaja.
Embalaža mora biti:
– iz materiala, ki ga je mogoče enostavno reciklirati, ali
– iz materialov, ki temeljijo na obnovljivih virih.</t>
  </si>
  <si>
    <t>Projektant:</t>
  </si>
  <si>
    <t>ADZ d.o.o., peričeva ulica 52, 1000 Ljubljana</t>
  </si>
  <si>
    <t>Pooblaščeni arhitekt:</t>
  </si>
  <si>
    <t>Mitja Zorc, univ.dipl.inž.arh.</t>
  </si>
  <si>
    <t>Sodelavci:</t>
  </si>
  <si>
    <t>Aleš Korpič, univ.dipl.inž.arh.</t>
  </si>
  <si>
    <t>Katja Ševerkar, univ.dipl.inž.arh.</t>
  </si>
  <si>
    <t>Sanja Škrinjar Zorc, univ.dipl.inž.arh.</t>
  </si>
  <si>
    <t>Številka projekta:</t>
  </si>
  <si>
    <t>37-22</t>
  </si>
  <si>
    <t>Številka načrta:</t>
  </si>
  <si>
    <t>37-22-A-04</t>
  </si>
  <si>
    <t>Načrt:</t>
  </si>
  <si>
    <t>1.4 - Načrt opreme za šolo in telovadnico</t>
  </si>
  <si>
    <t>Načrt arhitekture</t>
  </si>
  <si>
    <t>Datum popisa:</t>
  </si>
  <si>
    <t>O35 - Bolniška nočna omarica z mizico</t>
  </si>
  <si>
    <t>VO11 - Voziček za preveze - police in predali</t>
  </si>
  <si>
    <t>VO5 - Negovalni voziček - police in 2x nastavek za vrečo s pokrovom</t>
  </si>
  <si>
    <t>VO4 - Voziček za kozmetično nego - police in predal</t>
  </si>
  <si>
    <t>23.</t>
  </si>
  <si>
    <t>marec 2026 (05.03.2026)</t>
  </si>
  <si>
    <t>sklop</t>
  </si>
  <si>
    <t>SKUPAJ SKLOP III. BREZ DDV:</t>
  </si>
  <si>
    <t>SKUPAJ SKLOP III. Z DDV:</t>
  </si>
  <si>
    <t>III.1</t>
  </si>
  <si>
    <t>POPIS OPREME - TIPSKI ELEMENTI - III. SKLOP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</si>
</sst>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08">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sz val="10"/>
      <name val="Calibri"/>
      <family val="2"/>
      <charset val="238"/>
      <scheme val="minor"/>
    </font>
    <font>
      <b/>
      <sz val="10"/>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b/>
      <sz val="12"/>
      <name val="Calibri"/>
      <family val="2"/>
      <charset val="238"/>
      <scheme val="minor"/>
    </font>
    <font>
      <sz val="10"/>
      <color indexed="8"/>
      <name val="Calibri"/>
      <family val="2"/>
      <charset val="238"/>
      <scheme val="minor"/>
    </font>
    <font>
      <b/>
      <sz val="10"/>
      <color indexed="8"/>
      <name val="Calibri"/>
      <family val="2"/>
      <charset val="238"/>
      <scheme val="minor"/>
    </font>
    <font>
      <b/>
      <sz val="10"/>
      <name val="Arial"/>
      <family val="2"/>
      <charset val="238"/>
    </font>
    <font>
      <sz val="11"/>
      <name val="Calibri"/>
      <family val="2"/>
      <charset val="238"/>
      <scheme val="minor"/>
    </font>
    <font>
      <sz val="10"/>
      <color indexed="8"/>
      <name val="Arial"/>
      <family val="2"/>
    </font>
  </fonts>
  <fills count="12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168">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4"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4"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11" fillId="0" borderId="0">
      <alignment horizontal="left" wrapText="1"/>
    </xf>
    <xf numFmtId="0" fontId="5" fillId="0" borderId="0"/>
    <xf numFmtId="0" fontId="9" fillId="0" borderId="0">
      <alignment vertical="top"/>
    </xf>
    <xf numFmtId="0" fontId="113" fillId="63" borderId="0">
      <alignment horizontal="left" vertical="top"/>
    </xf>
    <xf numFmtId="0" fontId="114" fillId="63" borderId="0">
      <alignment horizontal="left" vertical="top"/>
    </xf>
    <xf numFmtId="0" fontId="91" fillId="0" borderId="0"/>
    <xf numFmtId="0" fontId="115" fillId="0" borderId="0"/>
    <xf numFmtId="0" fontId="94" fillId="0" borderId="0"/>
    <xf numFmtId="0" fontId="98" fillId="0" borderId="0"/>
    <xf numFmtId="182" fontId="115" fillId="0" borderId="0"/>
    <xf numFmtId="0" fontId="108"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19"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13" fillId="63" borderId="0">
      <alignment horizontal="left" vertical="center"/>
    </xf>
    <xf numFmtId="0" fontId="4" fillId="0" borderId="0"/>
    <xf numFmtId="0" fontId="4" fillId="0" borderId="0" applyNumberFormat="0" applyFill="0" applyBorder="0" applyAlignment="0" applyProtection="0"/>
    <xf numFmtId="0" fontId="121" fillId="0" borderId="0" applyNumberFormat="0" applyFill="0" applyBorder="0" applyAlignment="0" applyProtection="0"/>
    <xf numFmtId="0" fontId="8" fillId="65" borderId="0" applyNumberFormat="0" applyBorder="0" applyAlignment="0" applyProtection="0"/>
    <xf numFmtId="49" fontId="124" fillId="0" borderId="0" applyNumberFormat="0" applyProtection="0">
      <alignment horizontal="right" vertical="top"/>
      <protection locked="0"/>
    </xf>
    <xf numFmtId="0" fontId="26" fillId="0" borderId="10" applyNumberFormat="0" applyFill="0" applyAlignment="0" applyProtection="0"/>
    <xf numFmtId="0" fontId="18" fillId="74" borderId="0" applyNumberFormat="0" applyBorder="0" applyAlignment="0" applyProtection="0"/>
    <xf numFmtId="0" fontId="18" fillId="67" borderId="0" applyNumberFormat="0" applyBorder="0" applyAlignment="0" applyProtection="0"/>
    <xf numFmtId="0" fontId="9" fillId="0" borderId="0"/>
    <xf numFmtId="0" fontId="117" fillId="0" borderId="0" applyBorder="0" applyProtection="0"/>
    <xf numFmtId="0" fontId="117" fillId="0" borderId="0" applyBorder="0" applyProtection="0"/>
    <xf numFmtId="0" fontId="8" fillId="65"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188" fontId="8" fillId="89"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9" fillId="18" borderId="14" applyNumberFormat="0" applyAlignment="0" applyProtection="0"/>
    <xf numFmtId="0" fontId="117" fillId="0" borderId="0" applyBorder="0" applyProtection="0"/>
    <xf numFmtId="0" fontId="123" fillId="0" borderId="0" applyNumberFormat="0" applyFill="0" applyBorder="0" applyAlignment="0" applyProtection="0"/>
    <xf numFmtId="0" fontId="26" fillId="0" borderId="10" applyNumberFormat="0" applyFill="0" applyAlignment="0" applyProtection="0"/>
    <xf numFmtId="0" fontId="8" fillId="75" borderId="0" applyNumberFormat="0" applyBorder="0" applyAlignment="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126" fillId="76"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18" fillId="71" borderId="0" applyNumberFormat="0" applyBorder="0" applyAlignment="0" applyProtection="0"/>
    <xf numFmtId="0" fontId="9" fillId="0" borderId="0"/>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9" fillId="0" borderId="0"/>
    <xf numFmtId="0" fontId="8" fillId="15" borderId="0" applyNumberFormat="0" applyBorder="0" applyAlignment="0" applyProtection="0"/>
    <xf numFmtId="0" fontId="117" fillId="0" borderId="0" applyBorder="0" applyProtection="0"/>
    <xf numFmtId="0" fontId="117" fillId="0" borderId="0" applyBorder="0" applyProtection="0"/>
    <xf numFmtId="0" fontId="19" fillId="72" borderId="0" applyNumberFormat="0" applyBorder="0" applyAlignment="0" applyProtection="0"/>
    <xf numFmtId="0" fontId="18" fillId="65" borderId="0" applyNumberFormat="0" applyBorder="0" applyAlignment="0" applyProtection="0"/>
    <xf numFmtId="0" fontId="8" fillId="7" borderId="0" applyNumberFormat="0" applyBorder="0" applyAlignment="0" applyProtection="0"/>
    <xf numFmtId="0" fontId="9" fillId="0" borderId="33" applyNumberFormat="0" applyFill="0" applyAlignment="0" applyProtection="0"/>
    <xf numFmtId="0" fontId="18" fillId="53" borderId="0" applyNumberFormat="0" applyBorder="0" applyAlignment="0" applyProtection="0"/>
    <xf numFmtId="0" fontId="8" fillId="65" borderId="0" applyNumberFormat="0" applyBorder="0" applyAlignment="0" applyProtection="0"/>
    <xf numFmtId="0" fontId="18" fillId="86"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123" fillId="0" borderId="0" applyNumberFormat="0" applyFill="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17" fillId="0" borderId="0" applyBorder="0" applyProtection="0"/>
    <xf numFmtId="0" fontId="18" fillId="87" borderId="0" applyNumberFormat="0" applyBorder="0" applyAlignment="0" applyProtection="0"/>
    <xf numFmtId="0" fontId="142" fillId="0" borderId="0" applyNumberFormat="0" applyFill="0" applyBorder="0" applyAlignment="0" applyProtection="0">
      <alignment vertical="top"/>
      <protection locked="0"/>
    </xf>
    <xf numFmtId="0" fontId="117" fillId="0" borderId="0" applyBorder="0" applyProtection="0"/>
    <xf numFmtId="0" fontId="136" fillId="0" borderId="0" applyNumberFormat="0" applyFill="0" applyBorder="0" applyAlignment="0" applyProtection="0"/>
    <xf numFmtId="0" fontId="126" fillId="93" borderId="0" applyNumberFormat="0" applyBorder="0" applyAlignment="0" applyProtection="0"/>
    <xf numFmtId="0" fontId="8" fillId="72" borderId="0" applyNumberFormat="0" applyBorder="0" applyAlignment="0" applyProtection="0"/>
    <xf numFmtId="0" fontId="20" fillId="46" borderId="28" applyNumberFormat="0" applyAlignment="0" applyProtection="0"/>
    <xf numFmtId="0" fontId="144" fillId="0" borderId="0"/>
    <xf numFmtId="0" fontId="18" fillId="71" borderId="0" applyNumberFormat="0" applyBorder="0" applyAlignment="0" applyProtection="0"/>
    <xf numFmtId="0" fontId="8" fillId="75" borderId="0" applyNumberFormat="0" applyBorder="0" applyAlignment="0" applyProtection="0"/>
    <xf numFmtId="3" fontId="125" fillId="0" borderId="0" applyFont="0" applyFill="0" applyBorder="0" applyAlignment="0" applyProtection="0"/>
    <xf numFmtId="0" fontId="18" fillId="87"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5" borderId="0" applyNumberFormat="0" applyBorder="0" applyAlignment="0" applyProtection="0"/>
    <xf numFmtId="0" fontId="100" fillId="0" borderId="0">
      <alignment horizontal="left" vertical="top" wrapText="1" readingOrder="1"/>
    </xf>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1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17" borderId="0" applyNumberFormat="0" applyBorder="0" applyAlignment="0" applyProtection="0"/>
    <xf numFmtId="0" fontId="28" fillId="0" borderId="36" applyNumberFormat="0" applyFill="0" applyAlignment="0" applyProtection="0"/>
    <xf numFmtId="0" fontId="25" fillId="0" borderId="8" applyNumberFormat="0" applyFill="0" applyAlignment="0" applyProtection="0"/>
    <xf numFmtId="0" fontId="8" fillId="72" borderId="0" applyNumberFormat="0" applyBorder="0" applyAlignment="0" applyProtection="0"/>
    <xf numFmtId="0" fontId="117" fillId="0" borderId="0" applyBorder="0" applyProtection="0"/>
    <xf numFmtId="0" fontId="117" fillId="0" borderId="0" applyBorder="0" applyProtection="0"/>
    <xf numFmtId="0" fontId="8" fillId="2" borderId="0" applyBorder="0" applyProtection="0"/>
    <xf numFmtId="176" fontId="149"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35" fillId="5" borderId="0" applyNumberFormat="0" applyBorder="0" applyAlignment="0" applyProtection="0"/>
    <xf numFmtId="0" fontId="117" fillId="0" borderId="0" applyBorder="0" applyProtection="0"/>
    <xf numFmtId="0" fontId="18" fillId="8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51" fillId="0" borderId="3" applyAlignment="0"/>
    <xf numFmtId="0" fontId="29" fillId="26" borderId="0" applyNumberFormat="0" applyBorder="0" applyAlignment="0" applyProtection="0"/>
    <xf numFmtId="0" fontId="8" fillId="68" borderId="0" applyNumberFormat="0" applyBorder="0" applyAlignment="0" applyProtection="0"/>
    <xf numFmtId="0" fontId="18" fillId="108" borderId="0" applyNumberFormat="0" applyBorder="0" applyAlignment="0" applyProtection="0"/>
    <xf numFmtId="0" fontId="8" fillId="94" borderId="0" applyNumberFormat="0" applyBorder="0" applyAlignment="0" applyProtection="0"/>
    <xf numFmtId="0" fontId="23" fillId="104" borderId="0" applyNumberFormat="0" applyBorder="0" applyAlignment="0" applyProtection="0"/>
    <xf numFmtId="0" fontId="8" fillId="6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3" fillId="0" borderId="0"/>
    <xf numFmtId="0" fontId="8" fillId="92" borderId="0" applyNumberFormat="0" applyBorder="0" applyAlignment="0" applyProtection="0"/>
    <xf numFmtId="0" fontId="144" fillId="0" borderId="0"/>
    <xf numFmtId="188" fontId="18" fillId="80" borderId="0" applyNumberFormat="0" applyBorder="0" applyAlignment="0" applyProtection="0"/>
    <xf numFmtId="0" fontId="8" fillId="72"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125" fillId="0" borderId="0" applyBorder="0" applyProtection="0"/>
    <xf numFmtId="0" fontId="8" fillId="109" borderId="0" applyNumberFormat="0" applyBorder="0" applyAlignment="0" applyProtection="0"/>
    <xf numFmtId="0" fontId="18" fillId="88"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13" fillId="0" borderId="0"/>
    <xf numFmtId="0" fontId="120" fillId="0" borderId="0">
      <alignment horizontal="left"/>
    </xf>
    <xf numFmtId="0" fontId="8" fillId="92"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3" fillId="0" borderId="0"/>
    <xf numFmtId="0" fontId="8" fillId="9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6" fillId="0" borderId="0" applyBorder="0" applyProtection="0"/>
    <xf numFmtId="0" fontId="8" fillId="73" borderId="0" applyNumberFormat="0" applyBorder="0" applyAlignment="0" applyProtection="0"/>
    <xf numFmtId="0" fontId="69" fillId="0" borderId="32" applyNumberFormat="0" applyFont="0" applyFill="0" applyAlignment="0" applyProtection="0"/>
    <xf numFmtId="0" fontId="18" fillId="91" borderId="0" applyNumberFormat="0" applyBorder="0" applyAlignment="0" applyProtection="0"/>
    <xf numFmtId="0" fontId="8" fillId="66" borderId="0" applyNumberFormat="0" applyBorder="0" applyAlignment="0" applyProtection="0"/>
    <xf numFmtId="0" fontId="140" fillId="0" borderId="0"/>
    <xf numFmtId="7" fontId="139" fillId="0" borderId="0"/>
    <xf numFmtId="0" fontId="23" fillId="7" borderId="0" applyNumberFormat="0" applyBorder="0" applyAlignment="0" applyProtection="0"/>
    <xf numFmtId="0" fontId="8" fillId="94" borderId="0" applyNumberFormat="0" applyBorder="0" applyAlignment="0" applyProtection="0"/>
    <xf numFmtId="0" fontId="125" fillId="0" borderId="0" applyBorder="0" applyProtection="0"/>
    <xf numFmtId="0" fontId="8" fillId="68"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8" fillId="94" borderId="0" applyNumberFormat="0" applyBorder="0" applyAlignment="0" applyProtection="0"/>
    <xf numFmtId="0" fontId="8" fillId="70" borderId="0"/>
    <xf numFmtId="0" fontId="9" fillId="0" borderId="39"/>
    <xf numFmtId="0" fontId="9" fillId="0" borderId="0"/>
    <xf numFmtId="0" fontId="117" fillId="0" borderId="0" applyBorder="0" applyProtection="0"/>
    <xf numFmtId="0" fontId="117" fillId="0" borderId="0" applyBorder="0" applyProtection="0"/>
    <xf numFmtId="0" fontId="125" fillId="0" borderId="0" applyBorder="0" applyProtection="0"/>
    <xf numFmtId="0" fontId="8" fillId="8" borderId="0" applyNumberFormat="0" applyBorder="0" applyAlignment="0" applyProtection="0"/>
    <xf numFmtId="0" fontId="8" fillId="92" borderId="0" applyNumberFormat="0" applyBorder="0" applyAlignment="0" applyProtection="0"/>
    <xf numFmtId="0" fontId="8" fillId="2" borderId="0"/>
    <xf numFmtId="0" fontId="8" fillId="76" borderId="0" applyNumberFormat="0" applyBorder="0" applyAlignment="0" applyProtection="0"/>
    <xf numFmtId="0" fontId="144" fillId="0" borderId="0"/>
    <xf numFmtId="0" fontId="8" fillId="65" borderId="0" applyNumberFormat="0" applyBorder="0" applyAlignment="0" applyProtection="0"/>
    <xf numFmtId="0" fontId="8" fillId="68" borderId="0" applyNumberFormat="0" applyBorder="0" applyAlignment="0" applyProtection="0"/>
    <xf numFmtId="0" fontId="8" fillId="15" borderId="0" applyNumberFormat="0" applyBorder="0" applyAlignment="0" applyProtection="0"/>
    <xf numFmtId="0" fontId="125" fillId="0" borderId="0" applyBorder="0" applyProtection="0"/>
    <xf numFmtId="0" fontId="28" fillId="0" borderId="36" applyNumberFormat="0" applyFill="0" applyAlignment="0" applyProtection="0"/>
    <xf numFmtId="0" fontId="8" fillId="94" borderId="0" applyNumberFormat="0" applyBorder="0" applyAlignment="0" applyProtection="0"/>
    <xf numFmtId="0" fontId="8" fillId="73" borderId="0" applyNumberFormat="0" applyBorder="0" applyAlignment="0" applyProtection="0"/>
    <xf numFmtId="0" fontId="8" fillId="98" borderId="0" applyNumberFormat="0" applyBorder="0" applyAlignment="0" applyProtection="0"/>
    <xf numFmtId="0" fontId="18" fillId="29" borderId="0" applyNumberFormat="0" applyBorder="0" applyAlignment="0" applyProtection="0"/>
    <xf numFmtId="0" fontId="143" fillId="0" borderId="0"/>
    <xf numFmtId="0" fontId="18" fillId="108" borderId="0" applyNumberFormat="0" applyBorder="0" applyAlignment="0" applyProtection="0"/>
    <xf numFmtId="0" fontId="9" fillId="0" borderId="0"/>
    <xf numFmtId="0" fontId="13" fillId="0" borderId="0"/>
    <xf numFmtId="0" fontId="8" fillId="66" borderId="0" applyNumberFormat="0" applyBorder="0" applyAlignment="0" applyProtection="0"/>
    <xf numFmtId="0" fontId="20" fillId="84" borderId="41" applyProtection="0"/>
    <xf numFmtId="0" fontId="8" fillId="70" borderId="0" applyNumberFormat="0" applyBorder="0" applyAlignment="0" applyProtection="0"/>
    <xf numFmtId="0" fontId="8" fillId="65" borderId="0" applyNumberFormat="0" applyBorder="0" applyAlignment="0" applyProtection="0"/>
    <xf numFmtId="0" fontId="9"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8" fillId="94" borderId="0"/>
    <xf numFmtId="0" fontId="28" fillId="0" borderId="36" applyNumberFormat="0" applyFill="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164"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3" borderId="0" applyNumberFormat="0" applyBorder="0" applyAlignment="0" applyProtection="0"/>
    <xf numFmtId="0" fontId="18" fillId="83" borderId="0" applyNumberFormat="0" applyBorder="0" applyAlignment="0" applyProtection="0"/>
    <xf numFmtId="0" fontId="153" fillId="63" borderId="0">
      <alignment horizontal="right" vertical="center"/>
    </xf>
    <xf numFmtId="0" fontId="113" fillId="63" borderId="0">
      <alignment horizontal="right" vertical="top"/>
    </xf>
    <xf numFmtId="0" fontId="123" fillId="0" borderId="0" applyNumberFormat="0" applyFill="0" applyBorder="0" applyAlignment="0" applyProtection="0">
      <alignment vertical="top"/>
      <protection locked="0"/>
    </xf>
    <xf numFmtId="0" fontId="136" fillId="0" borderId="0" applyNumberFormat="0" applyFill="0" applyBorder="0" applyAlignment="0" applyProtection="0"/>
    <xf numFmtId="0" fontId="8" fillId="73" borderId="0" applyNumberFormat="0" applyBorder="0" applyAlignment="0" applyProtection="0"/>
    <xf numFmtId="0" fontId="18" fillId="107" borderId="0" applyBorder="0" applyProtection="0"/>
    <xf numFmtId="0" fontId="8" fillId="94" borderId="0" applyNumberFormat="0" applyBorder="0" applyAlignment="0" applyProtection="0"/>
    <xf numFmtId="0" fontId="9" fillId="0" borderId="30"/>
    <xf numFmtId="0" fontId="32" fillId="0" borderId="20" applyNumberFormat="0" applyFill="0" applyAlignment="0" applyProtection="0"/>
    <xf numFmtId="0" fontId="8"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67"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5" borderId="0"/>
    <xf numFmtId="0" fontId="8" fillId="72" borderId="0"/>
    <xf numFmtId="0" fontId="18" fillId="29"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7" borderId="0"/>
    <xf numFmtId="0" fontId="18" fillId="44" borderId="0" applyNumberFormat="0" applyBorder="0" applyAlignment="0" applyProtection="0"/>
    <xf numFmtId="0" fontId="8" fillId="75" borderId="0"/>
    <xf numFmtId="0" fontId="8" fillId="95"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5" borderId="0" applyNumberFormat="0" applyBorder="0" applyAlignment="0" applyProtection="0"/>
    <xf numFmtId="0" fontId="18" fillId="56" borderId="0" applyNumberFormat="0" applyBorder="0" applyAlignment="0" applyProtection="0"/>
    <xf numFmtId="0" fontId="8" fillId="8" borderId="0"/>
    <xf numFmtId="0" fontId="8" fillId="73" borderId="0"/>
    <xf numFmtId="0" fontId="8" fillId="9" borderId="0" applyNumberFormat="0" applyBorder="0" applyAlignment="0" applyProtection="0"/>
    <xf numFmtId="0" fontId="120"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32" fillId="0" borderId="0"/>
    <xf numFmtId="0" fontId="8" fillId="73"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10" borderId="0"/>
    <xf numFmtId="0" fontId="8" fillId="92" borderId="0"/>
    <xf numFmtId="0" fontId="18" fillId="77" borderId="0" applyNumberFormat="0" applyBorder="0" applyAlignment="0" applyProtection="0"/>
    <xf numFmtId="0" fontId="8" fillId="111" borderId="0" applyBorder="0" applyProtection="0"/>
    <xf numFmtId="0" fontId="143" fillId="0" borderId="0"/>
    <xf numFmtId="0" fontId="8" fillId="14" borderId="0" applyNumberFormat="0" applyBorder="0" applyAlignment="0" applyProtection="0"/>
    <xf numFmtId="0" fontId="8" fillId="92" borderId="0" applyNumberFormat="0" applyBorder="0" applyAlignment="0" applyProtection="0"/>
    <xf numFmtId="0" fontId="8" fillId="95" borderId="0" applyNumberFormat="0" applyBorder="0" applyAlignment="0" applyProtection="0"/>
    <xf numFmtId="0" fontId="18" fillId="77" borderId="0" applyNumberFormat="0" applyBorder="0" applyAlignment="0" applyProtection="0"/>
    <xf numFmtId="0" fontId="8" fillId="101" borderId="0" applyBorder="0" applyProtection="0"/>
    <xf numFmtId="0" fontId="18" fillId="77" borderId="0" applyNumberFormat="0" applyBorder="0" applyAlignment="0" applyProtection="0"/>
    <xf numFmtId="0" fontId="8" fillId="92" borderId="0" applyNumberFormat="0" applyBorder="0" applyAlignment="0" applyProtection="0"/>
    <xf numFmtId="0" fontId="8" fillId="81" borderId="0" applyNumberFormat="0" applyBorder="0" applyAlignment="0" applyProtection="0"/>
    <xf numFmtId="0" fontId="8" fillId="13" borderId="0"/>
    <xf numFmtId="0" fontId="8" fillId="68" borderId="0"/>
    <xf numFmtId="0" fontId="20" fillId="46" borderId="1" applyNumberFormat="0" applyAlignment="0" applyProtection="0"/>
    <xf numFmtId="0" fontId="51" fillId="0" borderId="37" applyAlignment="0"/>
    <xf numFmtId="0" fontId="29" fillId="85" borderId="0" applyNumberFormat="0" applyBorder="0" applyAlignment="0" applyProtection="0"/>
    <xf numFmtId="0" fontId="8" fillId="68"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65" borderId="0" applyNumberFormat="0" applyBorder="0" applyAlignment="0" applyProtection="0"/>
    <xf numFmtId="0" fontId="27" fillId="68" borderId="28" applyNumberFormat="0" applyAlignment="0" applyProtection="0"/>
    <xf numFmtId="0" fontId="148" fillId="76" borderId="0" applyNumberFormat="0" applyBorder="0" applyAlignment="0" applyProtection="0"/>
    <xf numFmtId="0" fontId="8" fillId="70" borderId="0" applyNumberFormat="0" applyBorder="0" applyAlignment="0" applyProtection="0"/>
    <xf numFmtId="0" fontId="8" fillId="2" borderId="0" applyNumberFormat="0" applyBorder="0" applyAlignment="0" applyProtection="0"/>
    <xf numFmtId="0" fontId="32" fillId="79" borderId="0" applyBorder="0" applyProtection="0"/>
    <xf numFmtId="0" fontId="18" fillId="71" borderId="0" applyNumberFormat="0" applyBorder="0" applyAlignment="0" applyProtection="0"/>
    <xf numFmtId="0" fontId="8" fillId="68" borderId="0" applyNumberFormat="0" applyBorder="0" applyAlignment="0" applyProtection="0"/>
    <xf numFmtId="0" fontId="8" fillId="94" borderId="0" applyNumberFormat="0" applyBorder="0" applyAlignment="0" applyProtection="0"/>
    <xf numFmtId="0" fontId="8" fillId="8"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3" fillId="0" borderId="0">
      <alignment vertical="top"/>
    </xf>
    <xf numFmtId="0" fontId="8" fillId="94" borderId="0" applyNumberFormat="0" applyBorder="0" applyAlignment="0" applyProtection="0"/>
    <xf numFmtId="0" fontId="8" fillId="70" borderId="0" applyNumberFormat="0" applyBorder="0" applyAlignment="0" applyProtection="0"/>
    <xf numFmtId="0" fontId="140" fillId="0" borderId="0"/>
    <xf numFmtId="0" fontId="8" fillId="15"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101" borderId="0" applyBorder="0" applyProtection="0"/>
    <xf numFmtId="187" fontId="149" fillId="0" borderId="0"/>
    <xf numFmtId="0" fontId="117" fillId="0" borderId="0" applyBorder="0" applyProtection="0"/>
    <xf numFmtId="0" fontId="117" fillId="0" borderId="0" applyBorder="0" applyProtection="0"/>
    <xf numFmtId="0" fontId="24" fillId="0" borderId="6" applyNumberFormat="0" applyFill="0" applyAlignment="0" applyProtection="0"/>
    <xf numFmtId="0" fontId="8" fillId="70" borderId="0" applyNumberFormat="0" applyBorder="0" applyAlignment="0" applyProtection="0"/>
    <xf numFmtId="0" fontId="8" fillId="101" borderId="0" applyBorder="0" applyProtection="0"/>
    <xf numFmtId="0" fontId="8" fillId="70" borderId="0" applyNumberFormat="0" applyBorder="0" applyAlignment="0" applyProtection="0"/>
    <xf numFmtId="0" fontId="18" fillId="65" borderId="0" applyNumberFormat="0" applyBorder="0" applyAlignment="0" applyProtection="0"/>
    <xf numFmtId="0" fontId="33" fillId="0" borderId="0" applyNumberFormat="0" applyFill="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8" fillId="2" borderId="0" applyNumberFormat="0" applyBorder="0" applyAlignment="0" applyProtection="0"/>
    <xf numFmtId="0" fontId="18" fillId="102" borderId="0"/>
    <xf numFmtId="0" fontId="8" fillId="65" borderId="0" applyNumberFormat="0" applyBorder="0" applyAlignment="0" applyProtection="0"/>
    <xf numFmtId="0" fontId="27" fillId="68" borderId="28" applyNumberFormat="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8"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21" fillId="48" borderId="2" applyNumberFormat="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32" borderId="0" applyNumberFormat="0" applyBorder="0" applyAlignment="0" applyProtection="0"/>
    <xf numFmtId="0" fontId="8" fillId="70"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8" fillId="70" borderId="0" applyNumberFormat="0" applyBorder="0" applyAlignment="0" applyProtection="0"/>
    <xf numFmtId="188" fontId="8" fillId="95" borderId="0" applyNumberFormat="0" applyBorder="0" applyAlignment="0" applyProtection="0"/>
    <xf numFmtId="0" fontId="8" fillId="70"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3" borderId="0" applyNumberFormat="0" applyBorder="0" applyAlignment="0" applyProtection="0"/>
    <xf numFmtId="0" fontId="8" fillId="14" borderId="0" applyNumberFormat="0" applyBorder="0" applyAlignment="0" applyProtection="0"/>
    <xf numFmtId="0" fontId="8" fillId="95" borderId="0" applyNumberFormat="0" applyBorder="0" applyAlignment="0" applyProtection="0"/>
    <xf numFmtId="0" fontId="163" fillId="63" borderId="0">
      <alignment horizontal="left" vertical="top"/>
    </xf>
    <xf numFmtId="0" fontId="167" fillId="63" borderId="0">
      <alignment horizontal="right" vertical="center"/>
    </xf>
    <xf numFmtId="0" fontId="8" fillId="92" borderId="0" applyNumberFormat="0" applyBorder="0" applyAlignment="0" applyProtection="0"/>
    <xf numFmtId="0" fontId="18" fillId="81" borderId="0" applyNumberFormat="0" applyBorder="0" applyAlignment="0" applyProtection="0"/>
    <xf numFmtId="0" fontId="18" fillId="10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188" fontId="18" fillId="82" borderId="0" applyNumberFormat="0" applyBorder="0" applyAlignment="0" applyProtection="0"/>
    <xf numFmtId="0" fontId="8" fillId="68"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9" fillId="0" borderId="0"/>
    <xf numFmtId="0" fontId="8" fillId="70" borderId="0" applyNumberFormat="0" applyBorder="0" applyAlignment="0" applyProtection="0"/>
    <xf numFmtId="0" fontId="18" fillId="29"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37" fontId="9" fillId="0" borderId="0" applyFill="0" applyBorder="0" applyAlignment="0" applyProtection="0"/>
    <xf numFmtId="0" fontId="18" fillId="87" borderId="0" applyNumberFormat="0" applyBorder="0" applyAlignment="0" applyProtection="0"/>
    <xf numFmtId="0" fontId="8" fillId="2" borderId="0" applyNumberFormat="0" applyBorder="0" applyAlignment="0" applyProtection="0"/>
    <xf numFmtId="0" fontId="27" fillId="68" borderId="28"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0" borderId="0" applyNumberFormat="0" applyBorder="0" applyAlignment="0" applyProtection="0"/>
    <xf numFmtId="0" fontId="18" fillId="67" borderId="0" applyNumberFormat="0" applyBorder="0" applyAlignment="0" applyProtection="0"/>
    <xf numFmtId="0" fontId="8" fillId="2" borderId="0" applyNumberFormat="0" applyBorder="0" applyAlignment="0" applyProtection="0"/>
    <xf numFmtId="0" fontId="123" fillId="0" borderId="0" applyNumberFormat="0" applyFill="0" applyBorder="0" applyAlignment="0" applyProtection="0">
      <alignment vertical="top"/>
      <protection locked="0"/>
    </xf>
    <xf numFmtId="0" fontId="8" fillId="70" borderId="0" applyNumberFormat="0" applyBorder="0" applyAlignment="0" applyProtection="0"/>
    <xf numFmtId="0" fontId="21" fillId="78" borderId="2" applyNumberFormat="0" applyAlignment="0" applyProtection="0"/>
    <xf numFmtId="0" fontId="8" fillId="66" borderId="0"/>
    <xf numFmtId="0" fontId="8" fillId="75" borderId="0" applyNumberFormat="0" applyBorder="0" applyAlignment="0" applyProtection="0"/>
    <xf numFmtId="0" fontId="27" fillId="68" borderId="28" applyNumberFormat="0" applyAlignment="0" applyProtection="0"/>
    <xf numFmtId="0" fontId="26" fillId="0" borderId="10" applyNumberFormat="0" applyFill="0" applyAlignment="0" applyProtection="0"/>
    <xf numFmtId="0" fontId="123" fillId="0" borderId="0" applyNumberFormat="0" applyFill="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13" fillId="0" borderId="0"/>
    <xf numFmtId="0" fontId="8" fillId="8" borderId="0" applyNumberFormat="0" applyBorder="0" applyAlignment="0" applyProtection="0"/>
    <xf numFmtId="0" fontId="8" fillId="68" borderId="0" applyNumberFormat="0" applyBorder="0" applyAlignment="0" applyProtection="0"/>
    <xf numFmtId="0" fontId="8" fillId="66" borderId="0" applyNumberFormat="0" applyBorder="0" applyAlignment="0" applyProtection="0"/>
    <xf numFmtId="0" fontId="132" fillId="0" borderId="0"/>
    <xf numFmtId="0" fontId="8" fillId="70"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1" borderId="0" applyNumberFormat="0" applyBorder="0" applyAlignment="0" applyProtection="0"/>
    <xf numFmtId="0" fontId="8" fillId="0" borderId="0"/>
    <xf numFmtId="0" fontId="8" fillId="0" borderId="0"/>
    <xf numFmtId="0" fontId="8" fillId="72" borderId="0" applyNumberFormat="0" applyBorder="0" applyAlignment="0" applyProtection="0"/>
    <xf numFmtId="176" fontId="149"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2" borderId="0" applyNumberFormat="0" applyBorder="0" applyAlignment="0" applyProtection="0"/>
    <xf numFmtId="0" fontId="18" fillId="17" borderId="0" applyBorder="0" applyProtection="0"/>
    <xf numFmtId="0" fontId="136"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Border="0" applyProtection="0"/>
    <xf numFmtId="0" fontId="8" fillId="72" borderId="0" applyNumberFormat="0" applyBorder="0" applyAlignment="0" applyProtection="0"/>
    <xf numFmtId="0" fontId="18" fillId="76"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10" borderId="0" applyNumberFormat="0" applyBorder="0" applyAlignment="0" applyProtection="0"/>
    <xf numFmtId="0" fontId="8" fillId="114" borderId="0" applyBorder="0" applyProtection="0"/>
    <xf numFmtId="0" fontId="23" fillId="75" borderId="0"/>
    <xf numFmtId="0" fontId="8" fillId="72" borderId="0" applyNumberFormat="0" applyBorder="0" applyAlignment="0" applyProtection="0"/>
    <xf numFmtId="0" fontId="18" fillId="71"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18" fillId="65"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21" fillId="48" borderId="2" applyNumberFormat="0" applyAlignment="0" applyProtection="0"/>
    <xf numFmtId="0" fontId="18" fillId="65" borderId="0" applyNumberFormat="0" applyBorder="0" applyAlignment="0" applyProtection="0"/>
    <xf numFmtId="0" fontId="8" fillId="72" borderId="0" applyNumberFormat="0" applyBorder="0" applyAlignment="0" applyProtection="0"/>
    <xf numFmtId="0" fontId="18" fillId="6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76"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136" fillId="0" borderId="0" applyNumberFormat="0" applyFill="0" applyBorder="0" applyAlignment="0" applyProtection="0"/>
    <xf numFmtId="0" fontId="8" fillId="5" borderId="0" applyNumberFormat="0" applyBorder="0" applyAlignment="0" applyProtection="0"/>
    <xf numFmtId="0" fontId="8" fillId="76" borderId="0" applyNumberFormat="0" applyBorder="0" applyAlignment="0" applyProtection="0"/>
    <xf numFmtId="0" fontId="40" fillId="0" borderId="0"/>
    <xf numFmtId="0" fontId="13" fillId="0" borderId="0"/>
    <xf numFmtId="0" fontId="126" fillId="85"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5" borderId="0" applyNumberFormat="0" applyBorder="0" applyAlignment="0" applyProtection="0"/>
    <xf numFmtId="0" fontId="8" fillId="76" borderId="0" applyNumberFormat="0" applyBorder="0" applyAlignment="0" applyProtection="0"/>
    <xf numFmtId="0" fontId="136" fillId="0" borderId="0" applyNumberFormat="0" applyFill="0" applyBorder="0" applyAlignment="0" applyProtection="0"/>
    <xf numFmtId="0" fontId="126" fillId="60" borderId="0" applyNumberFormat="0" applyBorder="0" applyAlignment="0" applyProtection="0"/>
    <xf numFmtId="0" fontId="8" fillId="72" borderId="0" applyNumberFormat="0" applyBorder="0" applyAlignment="0" applyProtection="0"/>
    <xf numFmtId="0" fontId="18" fillId="107" borderId="0" applyBorder="0" applyProtection="0"/>
    <xf numFmtId="0" fontId="126" fillId="68"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71" borderId="0" applyNumberFormat="0" applyBorder="0" applyAlignment="0" applyProtection="0"/>
    <xf numFmtId="0" fontId="18" fillId="71" borderId="0" applyNumberFormat="0" applyBorder="0" applyAlignment="0" applyProtection="0"/>
    <xf numFmtId="0" fontId="117" fillId="0" borderId="0" applyBorder="0" applyProtection="0"/>
    <xf numFmtId="0" fontId="117" fillId="0" borderId="0" applyBorder="0" applyProtection="0"/>
    <xf numFmtId="0" fontId="8" fillId="8" borderId="0" applyNumberFormat="0" applyBorder="0" applyAlignment="0" applyProtection="0"/>
    <xf numFmtId="0" fontId="8" fillId="72" borderId="0" applyNumberFormat="0" applyBorder="0" applyAlignment="0" applyProtection="0"/>
    <xf numFmtId="0" fontId="8" fillId="2" borderId="0" applyBorder="0" applyProtection="0"/>
    <xf numFmtId="0" fontId="8" fillId="76" borderId="0" applyNumberFormat="0" applyBorder="0" applyAlignment="0" applyProtection="0"/>
    <xf numFmtId="0" fontId="131" fillId="0" borderId="0" applyBorder="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146" fillId="0" borderId="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8"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76"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8" fillId="76" borderId="0"/>
    <xf numFmtId="0" fontId="18" fillId="3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120" fillId="0"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93"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93" borderId="0" applyNumberFormat="0" applyBorder="0" applyAlignment="0" applyProtection="0"/>
    <xf numFmtId="0" fontId="8" fillId="72" borderId="0" applyNumberFormat="0" applyBorder="0" applyAlignment="0" applyProtection="0"/>
    <xf numFmtId="0" fontId="18" fillId="93" borderId="0" applyNumberFormat="0" applyBorder="0" applyAlignment="0" applyProtection="0"/>
    <xf numFmtId="0" fontId="117" fillId="0" borderId="0" applyBorder="0" applyProtection="0"/>
    <xf numFmtId="0" fontId="117" fillId="0" borderId="0" applyBorder="0" applyProtection="0"/>
    <xf numFmtId="0" fontId="169" fillId="0" borderId="0"/>
    <xf numFmtId="0" fontId="8" fillId="8"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0" borderId="0"/>
    <xf numFmtId="0" fontId="25" fillId="0" borderId="8" applyNumberFormat="0" applyFill="0" applyAlignment="0" applyProtection="0"/>
    <xf numFmtId="176" fontId="147" fillId="0" borderId="0"/>
    <xf numFmtId="0" fontId="8" fillId="72"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26" fillId="0" borderId="40" applyProtection="0"/>
    <xf numFmtId="0" fontId="8" fillId="75" borderId="0" applyNumberFormat="0" applyBorder="0" applyAlignment="0" applyProtection="0"/>
    <xf numFmtId="0" fontId="8" fillId="75" borderId="0" applyNumberFormat="0" applyBorder="0" applyAlignment="0" applyProtection="0"/>
    <xf numFmtId="202" fontId="166" fillId="0" borderId="0">
      <protection locked="0"/>
    </xf>
    <xf numFmtId="0" fontId="8" fillId="65" borderId="0" applyNumberFormat="0" applyBorder="0" applyAlignment="0" applyProtection="0"/>
    <xf numFmtId="0" fontId="8" fillId="7" borderId="0" applyNumberFormat="0" applyBorder="0" applyAlignment="0" applyProtection="0"/>
    <xf numFmtId="0" fontId="27" fillId="110" borderId="28"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26" fillId="0" borderId="0" applyBorder="0" applyProtection="0"/>
    <xf numFmtId="0" fontId="8" fillId="75" borderId="0" applyNumberFormat="0" applyBorder="0" applyAlignment="0" applyProtection="0"/>
    <xf numFmtId="0" fontId="8" fillId="75"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8" fillId="93" borderId="0" applyNumberFormat="0" applyBorder="0" applyAlignment="0" applyProtection="0"/>
    <xf numFmtId="4" fontId="174" fillId="0" borderId="0" applyProtection="0">
      <alignment horizontal="left"/>
    </xf>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3" fontId="157" fillId="0" borderId="0"/>
    <xf numFmtId="0" fontId="8" fillId="66"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9" fillId="0" borderId="14"/>
    <xf numFmtId="0" fontId="132" fillId="0" borderId="0"/>
    <xf numFmtId="0" fontId="8" fillId="7" borderId="0" applyNumberFormat="0" applyBorder="0" applyAlignment="0" applyProtection="0"/>
    <xf numFmtId="0" fontId="8" fillId="75" borderId="0" applyNumberFormat="0" applyBorder="0" applyAlignment="0" applyProtection="0"/>
    <xf numFmtId="0" fontId="8" fillId="65" borderId="0"/>
    <xf numFmtId="0" fontId="125" fillId="0" borderId="0" applyBorder="0" applyProtection="0"/>
    <xf numFmtId="0" fontId="35" fillId="0" borderId="0"/>
    <xf numFmtId="0" fontId="55" fillId="0" borderId="44" applyNumberFormat="0" applyFill="0" applyAlignment="0" applyProtection="0"/>
    <xf numFmtId="0" fontId="8" fillId="92" borderId="0" applyNumberFormat="0" applyBorder="0" applyAlignment="0" applyProtection="0"/>
    <xf numFmtId="0" fontId="8" fillId="75" borderId="0" applyNumberFormat="0" applyBorder="0" applyAlignment="0" applyProtection="0"/>
    <xf numFmtId="0" fontId="143" fillId="0" borderId="0"/>
    <xf numFmtId="0" fontId="8" fillId="81"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9" fillId="0" borderId="0"/>
    <xf numFmtId="0" fontId="8" fillId="81"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8" borderId="0" applyBorder="0" applyProtection="0"/>
    <xf numFmtId="188" fontId="117" fillId="0" borderId="0"/>
    <xf numFmtId="0" fontId="126" fillId="9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30" fillId="50" borderId="29"/>
    <xf numFmtId="0" fontId="126" fillId="116" borderId="0" applyNumberFormat="0" applyBorder="0" applyAlignment="0" applyProtection="0"/>
    <xf numFmtId="0" fontId="131" fillId="0" borderId="0" applyBorder="0" applyProtection="0"/>
    <xf numFmtId="0" fontId="8" fillId="8" borderId="0" applyNumberFormat="0" applyBorder="0" applyAlignment="0" applyProtection="0"/>
    <xf numFmtId="0" fontId="8" fillId="73" borderId="0" applyNumberFormat="0" applyBorder="0" applyAlignment="0" applyProtection="0"/>
    <xf numFmtId="0" fontId="131" fillId="0" borderId="0" applyBorder="0" applyProtection="0"/>
    <xf numFmtId="0" fontId="8" fillId="73" borderId="0" applyNumberFormat="0" applyBorder="0" applyAlignment="0" applyProtection="0"/>
    <xf numFmtId="0" fontId="116" fillId="0" borderId="0"/>
    <xf numFmtId="0" fontId="8" fillId="0" borderId="0" applyBorder="0" applyProtection="0"/>
    <xf numFmtId="0" fontId="8" fillId="8"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131" fillId="0" borderId="0" applyBorder="0" applyProtection="0"/>
    <xf numFmtId="0" fontId="8" fillId="73" borderId="0" applyNumberFormat="0" applyBorder="0" applyAlignment="0" applyProtection="0"/>
    <xf numFmtId="0" fontId="30" fillId="60" borderId="29" applyNumberFormat="0" applyAlignment="0" applyProtection="0"/>
    <xf numFmtId="0" fontId="8" fillId="8" borderId="0"/>
    <xf numFmtId="0" fontId="126" fillId="93"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26" fillId="108"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23" fillId="75"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31" fillId="0" borderId="0" applyBorder="0" applyProtection="0"/>
    <xf numFmtId="0" fontId="8" fillId="9" borderId="0" applyBorder="0" applyProtection="0"/>
    <xf numFmtId="0" fontId="23" fillId="75" borderId="0" applyNumberFormat="0" applyBorder="0" applyAlignment="0" applyProtection="0"/>
    <xf numFmtId="0" fontId="8" fillId="104" borderId="0" applyNumberFormat="0" applyBorder="0" applyAlignment="0" applyProtection="0"/>
    <xf numFmtId="0" fontId="131"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2"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40" fillId="0" borderId="0"/>
    <xf numFmtId="0" fontId="8" fillId="73" borderId="0" applyNumberFormat="0" applyBorder="0" applyAlignment="0" applyProtection="0"/>
    <xf numFmtId="0" fontId="8" fillId="15" borderId="0"/>
    <xf numFmtId="9" fontId="9" fillId="0" borderId="0" applyFont="0" applyFill="0" applyBorder="0" applyAlignment="0" applyProtection="0"/>
    <xf numFmtId="0" fontId="18" fillId="67" borderId="0" applyNumberFormat="0" applyBorder="0" applyAlignment="0" applyProtection="0"/>
    <xf numFmtId="0" fontId="131" fillId="0" borderId="0" applyBorder="0" applyProtection="0"/>
    <xf numFmtId="0" fontId="160" fillId="0" borderId="0"/>
    <xf numFmtId="0" fontId="8" fillId="73"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67" borderId="0" applyNumberFormat="0" applyBorder="0" applyAlignment="0" applyProtection="0"/>
    <xf numFmtId="0" fontId="9" fillId="0" borderId="0"/>
    <xf numFmtId="0" fontId="9" fillId="0" borderId="0"/>
    <xf numFmtId="0" fontId="8" fillId="73" borderId="0" applyNumberFormat="0" applyBorder="0" applyAlignment="0" applyProtection="0"/>
    <xf numFmtId="0" fontId="23" fillId="75" borderId="0" applyNumberFormat="0" applyBorder="0" applyAlignment="0" applyProtection="0"/>
    <xf numFmtId="0" fontId="120" fillId="0" borderId="0">
      <alignment horizontal="left"/>
    </xf>
    <xf numFmtId="0" fontId="138" fillId="0" borderId="0" applyNumberFormat="0" applyFill="0" applyBorder="0" applyAlignment="0" applyProtection="0"/>
    <xf numFmtId="0" fontId="26" fillId="0" borderId="0" applyNumberFormat="0" applyFill="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13" fillId="0" borderId="0"/>
    <xf numFmtId="0" fontId="8" fillId="73" borderId="0" applyNumberFormat="0" applyBorder="0" applyAlignment="0" applyProtection="0"/>
    <xf numFmtId="0" fontId="8" fillId="66" borderId="0" applyNumberFormat="0" applyBorder="0" applyAlignment="0" applyProtection="0"/>
    <xf numFmtId="0" fontId="9" fillId="0" borderId="0"/>
    <xf numFmtId="4" fontId="155" fillId="0" borderId="0">
      <alignment vertical="top"/>
      <protection hidden="1"/>
    </xf>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8" fillId="0" borderId="0"/>
    <xf numFmtId="0" fontId="9" fillId="0" borderId="0"/>
    <xf numFmtId="0" fontId="8" fillId="73" borderId="0" applyNumberFormat="0" applyBorder="0" applyAlignment="0" applyProtection="0"/>
    <xf numFmtId="0" fontId="30" fillId="50" borderId="29" applyNumberFormat="0" applyAlignment="0" applyProtection="0"/>
    <xf numFmtId="0" fontId="8" fillId="23" borderId="0"/>
    <xf numFmtId="0" fontId="8" fillId="0" borderId="0" applyBorder="0" applyProtection="0"/>
    <xf numFmtId="0" fontId="8" fillId="73" borderId="0" applyNumberFormat="0" applyBorder="0" applyAlignment="0" applyProtection="0"/>
    <xf numFmtId="0" fontId="9" fillId="0" borderId="0" applyFill="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3" borderId="0" applyNumberFormat="0" applyBorder="0" applyAlignment="0" applyProtection="0"/>
    <xf numFmtId="207" fontId="9" fillId="0" borderId="0" applyFill="0" applyBorder="0" applyAlignment="0" applyProtection="0"/>
    <xf numFmtId="188" fontId="158" fillId="0" borderId="0"/>
    <xf numFmtId="0" fontId="18" fillId="88" borderId="0" applyNumberFormat="0" applyBorder="0" applyAlignment="0" applyProtection="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0" borderId="0"/>
    <xf numFmtId="0" fontId="8" fillId="73" borderId="0" applyNumberFormat="0" applyBorder="0" applyAlignment="0" applyProtection="0"/>
    <xf numFmtId="7" fontId="13" fillId="0" borderId="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23" fillId="0" borderId="0" applyNumberFormat="0" applyFill="0" applyBorder="0" applyAlignment="0" applyProtection="0">
      <alignment vertical="top"/>
      <protection locked="0"/>
    </xf>
    <xf numFmtId="0" fontId="13" fillId="0" borderId="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9" fillId="0" borderId="0"/>
    <xf numFmtId="0" fontId="18" fillId="91" borderId="0" applyBorder="0" applyProtection="0"/>
    <xf numFmtId="0" fontId="8" fillId="23" borderId="0" applyNumberFormat="0" applyBorder="0" applyAlignment="0" applyProtection="0"/>
    <xf numFmtId="0" fontId="8" fillId="73" borderId="0" applyNumberFormat="0" applyBorder="0" applyAlignment="0" applyProtection="0"/>
    <xf numFmtId="0" fontId="98" fillId="103"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114" fillId="63" borderId="0">
      <alignment horizontal="left" vertical="center"/>
    </xf>
    <xf numFmtId="0" fontId="8" fillId="10" borderId="0" applyBorder="0" applyProtection="0"/>
    <xf numFmtId="0" fontId="173" fillId="0" borderId="0">
      <alignment horizontal="center" vertical="top"/>
    </xf>
    <xf numFmtId="0" fontId="159" fillId="0" borderId="0">
      <alignment horizontal="right"/>
    </xf>
    <xf numFmtId="0" fontId="8" fillId="92" borderId="0" applyNumberFormat="0" applyBorder="0" applyAlignment="0" applyProtection="0"/>
    <xf numFmtId="0" fontId="8" fillId="1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18" fillId="81" borderId="0" applyNumberFormat="0" applyBorder="0" applyAlignment="0" applyProtection="0"/>
    <xf numFmtId="166" fontId="9" fillId="0" borderId="0" applyFont="0" applyFill="0" applyBorder="0" applyAlignment="0" applyProtection="0"/>
    <xf numFmtId="0" fontId="8" fillId="92" borderId="0" applyNumberFormat="0" applyBorder="0" applyAlignment="0" applyProtection="0"/>
    <xf numFmtId="0" fontId="19" fillId="72" borderId="0" applyNumberFormat="0" applyBorder="0" applyAlignment="0" applyProtection="0"/>
    <xf numFmtId="0" fontId="8" fillId="10"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Border="0" applyProtection="0"/>
    <xf numFmtId="0" fontId="19" fillId="72"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8" fillId="115" borderId="0" applyNumberFormat="0" applyBorder="0" applyAlignment="0" applyProtection="0"/>
    <xf numFmtId="0" fontId="153" fillId="63" borderId="0">
      <alignment horizontal="right" vertical="top"/>
    </xf>
    <xf numFmtId="0" fontId="154" fillId="63" borderId="0">
      <alignment horizontal="left" vertical="center" textRotation="90"/>
    </xf>
    <xf numFmtId="0" fontId="8" fillId="92" borderId="0" applyNumberFormat="0" applyBorder="0" applyAlignment="0" applyProtection="0"/>
    <xf numFmtId="0" fontId="13" fillId="0" borderId="0"/>
    <xf numFmtId="0" fontId="117" fillId="0" borderId="0" applyBorder="0" applyProtection="0"/>
    <xf numFmtId="0" fontId="117" fillId="0" borderId="0" applyBorder="0" applyProtection="0"/>
    <xf numFmtId="0" fontId="18" fillId="74" borderId="0" applyNumberFormat="0" applyBorder="0" applyAlignment="0" applyProtection="0"/>
    <xf numFmtId="0" fontId="9" fillId="0" borderId="0"/>
    <xf numFmtId="0" fontId="8" fillId="92" borderId="0" applyNumberFormat="0" applyBorder="0" applyAlignment="0" applyProtection="0"/>
    <xf numFmtId="0" fontId="19" fillId="72" borderId="0" applyNumberFormat="0" applyBorder="0" applyAlignment="0" applyProtection="0"/>
    <xf numFmtId="0" fontId="156" fillId="0" borderId="0"/>
    <xf numFmtId="0" fontId="8" fillId="92"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10"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9" fillId="0" borderId="0"/>
    <xf numFmtId="188" fontId="117" fillId="0" borderId="0"/>
    <xf numFmtId="0" fontId="8" fillId="92" borderId="0" applyNumberFormat="0" applyBorder="0" applyAlignment="0" applyProtection="0"/>
    <xf numFmtId="0" fontId="8" fillId="92" borderId="0" applyNumberFormat="0" applyBorder="0" applyAlignment="0" applyProtection="0"/>
    <xf numFmtId="0" fontId="8" fillId="23" borderId="0" applyNumberFormat="0" applyBorder="0" applyAlignment="0" applyProtection="0"/>
    <xf numFmtId="0" fontId="8" fillId="92" borderId="0" applyNumberFormat="0" applyBorder="0" applyAlignment="0" applyProtection="0"/>
    <xf numFmtId="0" fontId="19" fillId="72" borderId="0" applyNumberFormat="0" applyBorder="0" applyAlignment="0" applyProtection="0"/>
    <xf numFmtId="0" fontId="117" fillId="0" borderId="0">
      <alignment vertical="top"/>
    </xf>
    <xf numFmtId="0" fontId="23" fillId="7" borderId="0" applyNumberFormat="0" applyBorder="0" applyAlignment="0" applyProtection="0"/>
    <xf numFmtId="0" fontId="9" fillId="0" borderId="0"/>
    <xf numFmtId="0" fontId="9" fillId="0" borderId="0"/>
    <xf numFmtId="0" fontId="18" fillId="91" borderId="0" applyNumberFormat="0" applyBorder="0" applyAlignment="0" applyProtection="0"/>
    <xf numFmtId="0" fontId="28" fillId="0" borderId="36" applyNumberFormat="0" applyFill="0" applyAlignment="0" applyProtection="0"/>
    <xf numFmtId="0" fontId="173" fillId="0" borderId="0">
      <alignment horizontal="left"/>
    </xf>
    <xf numFmtId="0" fontId="8" fillId="66" borderId="0" applyNumberFormat="0" applyBorder="0" applyAlignment="0" applyProtection="0"/>
    <xf numFmtId="0" fontId="148" fillId="61" borderId="0" applyNumberFormat="0" applyBorder="0" applyAlignment="0" applyProtection="0"/>
    <xf numFmtId="0" fontId="8" fillId="92" borderId="0" applyNumberFormat="0" applyBorder="0" applyAlignment="0" applyProtection="0"/>
    <xf numFmtId="0" fontId="18" fillId="83" borderId="0" applyNumberFormat="0" applyBorder="0" applyAlignment="0" applyProtection="0"/>
    <xf numFmtId="0" fontId="8" fillId="117" borderId="0" applyNumberFormat="0" applyBorder="0" applyAlignment="0" applyProtection="0"/>
    <xf numFmtId="0" fontId="8" fillId="101" borderId="0" applyBorder="0" applyProtection="0"/>
    <xf numFmtId="0" fontId="113" fillId="63" borderId="0">
      <alignment horizontal="left" vertical="top"/>
    </xf>
    <xf numFmtId="0" fontId="163" fillId="63" borderId="0">
      <alignment horizontal="left"/>
    </xf>
    <xf numFmtId="0" fontId="18" fillId="88"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0" fontId="18" fillId="86" borderId="0" applyNumberFormat="0" applyBorder="0" applyAlignment="0" applyProtection="0"/>
    <xf numFmtId="0" fontId="8" fillId="92"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76" borderId="0" applyNumberFormat="0" applyBorder="0" applyAlignment="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188" fontId="117" fillId="0" borderId="0"/>
    <xf numFmtId="0" fontId="131" fillId="0" borderId="0" applyBorder="0" applyProtection="0"/>
    <xf numFmtId="0" fontId="13" fillId="0" borderId="0"/>
    <xf numFmtId="0" fontId="8" fillId="92" borderId="0" applyNumberFormat="0" applyBorder="0" applyAlignment="0" applyProtection="0"/>
    <xf numFmtId="0" fontId="8" fillId="66" borderId="0"/>
    <xf numFmtId="0" fontId="131" fillId="0" borderId="0" applyBorder="0" applyProtection="0"/>
    <xf numFmtId="0" fontId="131" fillId="0" borderId="0" applyBorder="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131" fillId="0" borderId="0" applyBorder="0" applyProtection="0"/>
    <xf numFmtId="0" fontId="131" fillId="0" borderId="0" applyBorder="0" applyProtection="0"/>
    <xf numFmtId="0" fontId="8" fillId="23" borderId="0" applyNumberFormat="0" applyBorder="0" applyAlignment="0" applyProtection="0"/>
    <xf numFmtId="0" fontId="8" fillId="92" borderId="0" applyNumberFormat="0" applyBorder="0" applyAlignment="0" applyProtection="0"/>
    <xf numFmtId="0" fontId="3" fillId="0" borderId="0"/>
    <xf numFmtId="0" fontId="8" fillId="92" borderId="0" applyNumberFormat="0" applyBorder="0" applyAlignment="0" applyProtection="0"/>
    <xf numFmtId="0" fontId="123" fillId="0" borderId="0" applyNumberFormat="0" applyFill="0" applyBorder="0" applyAlignment="0" applyProtection="0"/>
    <xf numFmtId="0" fontId="18" fillId="100" borderId="0" applyNumberFormat="0" applyBorder="0" applyAlignment="0" applyProtection="0"/>
    <xf numFmtId="0" fontId="8" fillId="13" borderId="0" applyBorder="0" applyProtection="0"/>
    <xf numFmtId="0" fontId="140" fillId="0" borderId="0"/>
    <xf numFmtId="0" fontId="8" fillId="13" borderId="0" applyNumberFormat="0" applyBorder="0" applyAlignment="0" applyProtection="0"/>
    <xf numFmtId="0" fontId="8" fillId="68"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98" borderId="0" applyBorder="0" applyProtection="0"/>
    <xf numFmtId="0" fontId="8" fillId="98" borderId="0" applyNumberFormat="0" applyBorder="0" applyAlignment="0" applyProtection="0"/>
    <xf numFmtId="0" fontId="18" fillId="29" borderId="0" applyNumberFormat="0" applyBorder="0" applyAlignment="0" applyProtection="0"/>
    <xf numFmtId="0" fontId="18" fillId="112" borderId="0" applyNumberFormat="0" applyBorder="0" applyAlignment="0" applyProtection="0"/>
    <xf numFmtId="0" fontId="8" fillId="13" borderId="0" applyNumberFormat="0" applyBorder="0" applyAlignment="0" applyProtection="0"/>
    <xf numFmtId="0" fontId="32" fillId="113"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69" fillId="0" borderId="0"/>
    <xf numFmtId="0" fontId="8" fillId="68" borderId="0" applyNumberFormat="0" applyBorder="0" applyAlignment="0" applyProtection="0"/>
    <xf numFmtId="0" fontId="32" fillId="0" borderId="20" applyNumberFormat="0" applyFill="0" applyAlignment="0" applyProtection="0"/>
    <xf numFmtId="0" fontId="18" fillId="71" borderId="0" applyNumberFormat="0" applyBorder="0" applyAlignment="0" applyProtection="0"/>
    <xf numFmtId="0" fontId="18" fillId="50" borderId="0" applyBorder="0" applyProtection="0"/>
    <xf numFmtId="0" fontId="8" fillId="68" borderId="0" applyNumberFormat="0" applyBorder="0" applyAlignment="0" applyProtection="0"/>
    <xf numFmtId="0" fontId="18" fillId="91" borderId="0" applyNumberFormat="0" applyBorder="0" applyAlignment="0" applyProtection="0"/>
    <xf numFmtId="0" fontId="8" fillId="66" borderId="0" applyNumberFormat="0" applyBorder="0" applyAlignment="0" applyProtection="0"/>
    <xf numFmtId="0" fontId="8" fillId="0" borderId="0"/>
    <xf numFmtId="0" fontId="3" fillId="0" borderId="0"/>
    <xf numFmtId="0" fontId="8" fillId="94"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8" fillId="65" borderId="0" applyNumberFormat="0" applyBorder="0" applyAlignment="0" applyProtection="0"/>
    <xf numFmtId="188" fontId="125" fillId="0" borderId="0"/>
    <xf numFmtId="0" fontId="42" fillId="0" borderId="0"/>
    <xf numFmtId="0" fontId="8" fillId="68" borderId="0" applyNumberFormat="0" applyBorder="0" applyAlignment="0" applyProtection="0"/>
    <xf numFmtId="0" fontId="32" fillId="0" borderId="20" applyNumberFormat="0" applyFill="0" applyAlignment="0" applyProtection="0"/>
    <xf numFmtId="0" fontId="8" fillId="22" borderId="0" applyBorder="0" applyProtection="0"/>
    <xf numFmtId="0" fontId="8" fillId="68" borderId="0" applyNumberFormat="0" applyBorder="0" applyAlignment="0" applyProtection="0"/>
    <xf numFmtId="0" fontId="32" fillId="0" borderId="20" applyNumberFormat="0" applyFill="0" applyAlignment="0" applyProtection="0"/>
    <xf numFmtId="0" fontId="8" fillId="109" borderId="0" applyNumberFormat="0" applyBorder="0" applyAlignment="0" applyProtection="0"/>
    <xf numFmtId="0" fontId="8" fillId="68" borderId="0" applyNumberFormat="0" applyBorder="0" applyAlignment="0" applyProtection="0"/>
    <xf numFmtId="0" fontId="176" fillId="5"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18" fillId="88" borderId="0" applyNumberFormat="0" applyBorder="0" applyAlignment="0" applyProtection="0"/>
    <xf numFmtId="0" fontId="8" fillId="68" borderId="0" applyNumberFormat="0" applyBorder="0" applyAlignment="0" applyProtection="0"/>
    <xf numFmtId="0" fontId="8" fillId="81"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68"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0" fontId="8" fillId="46" borderId="0" applyNumberFormat="0" applyBorder="0" applyAlignment="0" applyProtection="0"/>
    <xf numFmtId="0" fontId="8" fillId="18" borderId="0" applyBorder="0" applyProtection="0"/>
    <xf numFmtId="0" fontId="8" fillId="94" borderId="0" applyNumberFormat="0" applyBorder="0" applyAlignment="0" applyProtection="0"/>
    <xf numFmtId="0" fontId="8" fillId="101" borderId="0" applyNumberFormat="0" applyBorder="0" applyAlignment="0" applyProtection="0"/>
    <xf numFmtId="0" fontId="8" fillId="17"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76" borderId="0" applyNumberFormat="0" applyBorder="0" applyAlignment="0" applyProtection="0"/>
    <xf numFmtId="0" fontId="8" fillId="101" borderId="0" applyNumberFormat="0" applyBorder="0" applyAlignment="0" applyProtection="0"/>
    <xf numFmtId="0" fontId="8" fillId="76" borderId="0" applyNumberFormat="0" applyBorder="0" applyAlignment="0" applyProtection="0"/>
    <xf numFmtId="0" fontId="123" fillId="0" borderId="0" applyNumberFormat="0" applyFill="0" applyBorder="0" applyAlignment="0" applyProtection="0">
      <alignment vertical="top"/>
      <protection locked="0"/>
    </xf>
    <xf numFmtId="0" fontId="148" fillId="61" borderId="0" applyNumberFormat="0" applyBorder="0" applyAlignment="0" applyProtection="0"/>
    <xf numFmtId="0" fontId="18" fillId="31"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12" fillId="0" borderId="0">
      <alignment horizontal="right" vertical="top"/>
    </xf>
    <xf numFmtId="0" fontId="80" fillId="61" borderId="0">
      <alignment horizontal="right" vertical="top"/>
    </xf>
    <xf numFmtId="0" fontId="8" fillId="66" borderId="0" applyNumberFormat="0" applyBorder="0" applyAlignment="0" applyProtection="0"/>
    <xf numFmtId="0" fontId="148" fillId="97" borderId="0" applyNumberFormat="0" applyBorder="0" applyAlignment="0" applyProtection="0"/>
    <xf numFmtId="0" fontId="8" fillId="66" borderId="0" applyNumberFormat="0" applyBorder="0" applyAlignment="0" applyProtection="0"/>
    <xf numFmtId="0" fontId="148" fillId="92"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27" fillId="0" borderId="0" applyNumberFormat="0" applyFill="0" applyBorder="0" applyAlignment="0" applyProtection="0">
      <alignment vertical="top"/>
      <protection locked="0"/>
    </xf>
    <xf numFmtId="0" fontId="8" fillId="73" borderId="0" applyNumberFormat="0" applyBorder="0" applyAlignment="0" applyProtection="0"/>
    <xf numFmtId="0" fontId="8" fillId="15" borderId="0"/>
    <xf numFmtId="0" fontId="123" fillId="0" borderId="0" applyNumberFormat="0" applyFill="0" applyBorder="0" applyAlignment="0" applyProtection="0"/>
    <xf numFmtId="0" fontId="18" fillId="74" borderId="0" applyNumberFormat="0" applyBorder="0" applyAlignment="0" applyProtection="0"/>
    <xf numFmtId="0" fontId="8" fillId="15"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27" fillId="0" borderId="0" applyNumberFormat="0" applyFill="0" applyBorder="0" applyAlignment="0" applyProtection="0">
      <alignment vertical="top"/>
      <protection locked="0"/>
    </xf>
    <xf numFmtId="0" fontId="8" fillId="66" borderId="0" applyNumberFormat="0" applyBorder="0" applyAlignment="0" applyProtection="0"/>
    <xf numFmtId="0" fontId="9" fillId="0" borderId="0" applyNumberFormat="0" applyFill="0" applyBorder="0" applyAlignment="0" applyProtection="0"/>
    <xf numFmtId="0" fontId="18" fillId="65" borderId="0" applyNumberFormat="0" applyBorder="0" applyAlignment="0" applyProtection="0"/>
    <xf numFmtId="0" fontId="8" fillId="17" borderId="0" applyNumberFormat="0" applyBorder="0" applyAlignment="0" applyProtection="0"/>
    <xf numFmtId="0" fontId="18" fillId="93" borderId="0" applyNumberFormat="0" applyBorder="0" applyAlignment="0" applyProtection="0"/>
    <xf numFmtId="0" fontId="8" fillId="81" borderId="0"/>
    <xf numFmtId="0" fontId="18" fillId="64"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183" fontId="9" fillId="0" borderId="0"/>
    <xf numFmtId="209" fontId="179" fillId="0" borderId="0"/>
    <xf numFmtId="0" fontId="8" fillId="9" borderId="0" applyNumberFormat="0" applyBorder="0" applyAlignment="0" applyProtection="0"/>
    <xf numFmtId="0" fontId="8" fillId="15" borderId="0" applyNumberFormat="0" applyBorder="0" applyAlignment="0" applyProtection="0"/>
    <xf numFmtId="0" fontId="8" fillId="81" borderId="0" applyNumberFormat="0" applyBorder="0" applyAlignment="0" applyProtection="0"/>
    <xf numFmtId="0" fontId="8" fillId="15" borderId="0" applyBorder="0" applyProtection="0"/>
    <xf numFmtId="0" fontId="8" fillId="15"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20" fillId="69" borderId="28" applyNumberFormat="0" applyAlignment="0" applyProtection="0"/>
    <xf numFmtId="0" fontId="8" fillId="66" borderId="0" applyNumberFormat="0" applyBorder="0" applyAlignment="0" applyProtection="0"/>
    <xf numFmtId="0" fontId="18" fillId="71" borderId="0" applyNumberFormat="0" applyBorder="0" applyAlignment="0" applyProtection="0"/>
    <xf numFmtId="0" fontId="8" fillId="66"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87" borderId="0" applyNumberFormat="0" applyBorder="0" applyAlignment="0" applyProtection="0"/>
    <xf numFmtId="0" fontId="8" fillId="15" borderId="0" applyNumberFormat="0" applyBorder="0" applyAlignment="0" applyProtection="0"/>
    <xf numFmtId="0" fontId="130" fillId="0" borderId="0" applyNumberFormat="0" applyFill="0" applyBorder="0" applyAlignment="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23" fillId="75" borderId="0" applyNumberFormat="0" applyBorder="0" applyAlignment="0" applyProtection="0"/>
    <xf numFmtId="0" fontId="18" fillId="67"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66" borderId="0" applyNumberFormat="0" applyBorder="0" applyAlignment="0" applyProtection="0"/>
    <xf numFmtId="0" fontId="18" fillId="76" borderId="0"/>
    <xf numFmtId="0" fontId="8" fillId="66" borderId="0" applyNumberFormat="0" applyBorder="0" applyAlignment="0" applyProtection="0"/>
    <xf numFmtId="0" fontId="8" fillId="17" borderId="0" applyBorder="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26" fillId="93" borderId="0" applyNumberFormat="0" applyBorder="0" applyAlignment="0" applyProtection="0"/>
    <xf numFmtId="0" fontId="8" fillId="76" borderId="0" applyNumberFormat="0" applyBorder="0" applyAlignment="0" applyProtection="0"/>
    <xf numFmtId="0" fontId="18" fillId="11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51" fillId="0" borderId="37" applyAlignment="0"/>
    <xf numFmtId="0" fontId="8" fillId="76" borderId="0" applyNumberFormat="0" applyBorder="0" applyAlignment="0" applyProtection="0"/>
    <xf numFmtId="0" fontId="131" fillId="0" borderId="0" applyBorder="0" applyProtection="0"/>
    <xf numFmtId="0" fontId="8" fillId="17" borderId="0" applyNumberFormat="0" applyBorder="0" applyAlignment="0" applyProtection="0"/>
    <xf numFmtId="0" fontId="8" fillId="76" borderId="0" applyNumberFormat="0" applyBorder="0" applyAlignment="0" applyProtection="0"/>
    <xf numFmtId="0" fontId="131" fillId="0" borderId="0" applyBorder="0" applyProtection="0"/>
    <xf numFmtId="0" fontId="123" fillId="0" borderId="0" applyNumberFormat="0" applyFill="0" applyBorder="0" applyAlignment="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8" fillId="76" borderId="0" applyNumberFormat="0" applyBorder="0" applyAlignment="0" applyProtection="0"/>
    <xf numFmtId="0" fontId="3" fillId="0" borderId="0"/>
    <xf numFmtId="0" fontId="8" fillId="76" borderId="0" applyNumberFormat="0" applyBorder="0" applyAlignment="0" applyProtection="0"/>
    <xf numFmtId="0" fontId="13" fillId="0" borderId="0"/>
    <xf numFmtId="0" fontId="18" fillId="86" borderId="0" applyNumberFormat="0" applyBorder="0" applyAlignment="0" applyProtection="0"/>
    <xf numFmtId="0" fontId="8" fillId="76"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80" fillId="0" borderId="37" applyAlignment="0"/>
    <xf numFmtId="0" fontId="8" fillId="76" borderId="0" applyNumberFormat="0" applyBorder="0" applyAlignment="0" applyProtection="0"/>
    <xf numFmtId="0" fontId="8" fillId="17" borderId="0" applyNumberFormat="0" applyBorder="0" applyAlignment="0" applyProtection="0"/>
    <xf numFmtId="0" fontId="18" fillId="15" borderId="0" applyBorder="0" applyProtection="0"/>
    <xf numFmtId="0" fontId="8" fillId="76" borderId="0" applyNumberFormat="0" applyBorder="0" applyAlignment="0" applyProtection="0"/>
    <xf numFmtId="0" fontId="18" fillId="31" borderId="0" applyNumberFormat="0" applyBorder="0" applyAlignment="0" applyProtection="0"/>
    <xf numFmtId="0" fontId="8" fillId="76"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18" fillId="101" borderId="0" applyNumberFormat="0" applyBorder="0" applyAlignment="0" applyProtection="0"/>
    <xf numFmtId="0" fontId="8" fillId="76" borderId="0" applyNumberFormat="0" applyBorder="0" applyAlignment="0" applyProtection="0"/>
    <xf numFmtId="0" fontId="18" fillId="77" borderId="0" applyNumberFormat="0" applyBorder="0" applyAlignment="0" applyProtection="0"/>
    <xf numFmtId="0" fontId="18" fillId="65" borderId="0"/>
    <xf numFmtId="0" fontId="8" fillId="76" borderId="0" applyNumberFormat="0" applyBorder="0" applyAlignment="0" applyProtection="0"/>
    <xf numFmtId="0" fontId="8" fillId="65" borderId="0" applyNumberFormat="0" applyBorder="0" applyAlignment="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81" borderId="0" applyNumberFormat="0" applyBorder="0" applyAlignment="0" applyProtection="0"/>
    <xf numFmtId="0" fontId="8" fillId="89" borderId="0" applyNumberFormat="0" applyBorder="0" applyAlignment="0" applyProtection="0"/>
    <xf numFmtId="0" fontId="8" fillId="65" borderId="0" applyNumberFormat="0" applyBorder="0" applyAlignment="0" applyProtection="0"/>
    <xf numFmtId="205" fontId="9"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3" borderId="0" applyNumberFormat="0" applyBorder="0" applyAlignment="0" applyProtection="0"/>
    <xf numFmtId="0" fontId="18" fillId="83" borderId="0" applyNumberFormat="0" applyBorder="0" applyAlignment="0" applyProtection="0"/>
    <xf numFmtId="213" fontId="166" fillId="0" borderId="0">
      <protection locked="0"/>
    </xf>
    <xf numFmtId="0" fontId="8" fillId="81" borderId="0" applyNumberFormat="0" applyBorder="0" applyAlignment="0" applyProtection="0"/>
    <xf numFmtId="0" fontId="117" fillId="0" borderId="0" applyBorder="0" applyProtection="0"/>
    <xf numFmtId="0" fontId="117" fillId="0" borderId="0" applyBorder="0" applyProtection="0"/>
    <xf numFmtId="0" fontId="8" fillId="65"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7"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18" fillId="91" borderId="0" applyNumberFormat="0" applyBorder="0" applyAlignment="0" applyProtection="0"/>
    <xf numFmtId="0" fontId="18" fillId="32" borderId="0" applyBorder="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8" fillId="9" borderId="0" applyBorder="0" applyProtection="0"/>
    <xf numFmtId="0" fontId="8" fillId="9"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1"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8" fillId="95" borderId="0" applyNumberFormat="0" applyBorder="0" applyAlignment="0" applyProtection="0"/>
    <xf numFmtId="0" fontId="8" fillId="94" borderId="0" applyNumberFormat="0" applyBorder="0" applyAlignment="0" applyProtection="0"/>
    <xf numFmtId="0" fontId="19" fillId="72" borderId="0" applyNumberFormat="0" applyBorder="0" applyAlignment="0" applyProtection="0"/>
    <xf numFmtId="0" fontId="18" fillId="109"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8" fillId="86" borderId="0" applyBorder="0" applyProtection="0"/>
    <xf numFmtId="0" fontId="8" fillId="8" borderId="0" applyNumberFormat="0" applyBorder="0" applyAlignment="0" applyProtection="0"/>
    <xf numFmtId="0" fontId="117" fillId="0" borderId="0" applyBorder="0" applyProtection="0"/>
    <xf numFmtId="0" fontId="117" fillId="0" borderId="0" applyBorder="0" applyProtection="0"/>
    <xf numFmtId="0" fontId="18" fillId="93" borderId="0"/>
    <xf numFmtId="0" fontId="8" fillId="73" borderId="0" applyNumberFormat="0" applyBorder="0" applyAlignment="0" applyProtection="0"/>
    <xf numFmtId="0" fontId="8" fillId="15" borderId="0" applyBorder="0" applyProtection="0"/>
    <xf numFmtId="0" fontId="8" fillId="66" borderId="0" applyNumberFormat="0" applyBorder="0" applyAlignment="0" applyProtection="0"/>
    <xf numFmtId="214" fontId="149" fillId="0" borderId="0"/>
    <xf numFmtId="0" fontId="8" fillId="15" borderId="0" applyNumberFormat="0" applyBorder="0" applyAlignment="0" applyProtection="0"/>
    <xf numFmtId="0" fontId="80" fillId="61" borderId="0">
      <alignment horizontal="left" vertical="top"/>
    </xf>
    <xf numFmtId="0" fontId="8" fillId="66"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1" borderId="0" applyNumberFormat="0" applyBorder="0" applyAlignment="0" applyProtection="0"/>
    <xf numFmtId="0" fontId="173" fillId="0" borderId="0">
      <alignment horizontal="right" vertical="top"/>
    </xf>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201" fontId="117" fillId="0" borderId="0" applyFill="0" applyBorder="0" applyAlignment="0" applyProtection="0"/>
    <xf numFmtId="0" fontId="20" fillId="50" borderId="28" applyNumberFormat="0" applyAlignment="0" applyProtection="0"/>
    <xf numFmtId="0" fontId="98" fillId="0" borderId="0">
      <alignment horizontal="left" vertical="top"/>
    </xf>
    <xf numFmtId="0" fontId="112" fillId="0" borderId="0">
      <alignment horizontal="left" vertical="top"/>
    </xf>
    <xf numFmtId="0" fontId="8" fillId="112"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84" borderId="0" applyBorder="0" applyProtection="0"/>
    <xf numFmtId="0" fontId="8" fillId="66" borderId="0" applyNumberFormat="0" applyBorder="0" applyAlignment="0" applyProtection="0"/>
    <xf numFmtId="188" fontId="8" fillId="11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8" fillId="66"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51" fillId="0" borderId="0">
      <alignment horizontal="right" vertical="top"/>
    </xf>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74" borderId="0" applyNumberFormat="0" applyBorder="0" applyAlignment="0" applyProtection="0"/>
    <xf numFmtId="0" fontId="18" fillId="64" borderId="0"/>
    <xf numFmtId="0" fontId="8" fillId="66" borderId="0" applyNumberFormat="0" applyBorder="0" applyAlignment="0" applyProtection="0"/>
    <xf numFmtId="0" fontId="18" fillId="88" borderId="0" applyNumberFormat="0" applyBorder="0" applyAlignment="0" applyProtection="0"/>
    <xf numFmtId="0" fontId="8" fillId="23" borderId="0" applyBorder="0" applyProtection="0"/>
    <xf numFmtId="0" fontId="20" fillId="50" borderId="28" applyNumberFormat="0" applyAlignment="0" applyProtection="0"/>
    <xf numFmtId="212" fontId="9" fillId="0" borderId="0" applyFill="0" applyBorder="0" applyAlignment="0" applyProtection="0"/>
    <xf numFmtId="0" fontId="8" fillId="94" borderId="0" applyNumberFormat="0" applyBorder="0" applyAlignment="0" applyProtection="0"/>
    <xf numFmtId="0" fontId="18" fillId="109" borderId="0" applyNumberFormat="0" applyBorder="0" applyAlignment="0" applyProtection="0"/>
    <xf numFmtId="0" fontId="8" fillId="94" borderId="0" applyNumberFormat="0" applyBorder="0" applyAlignment="0" applyProtection="0"/>
    <xf numFmtId="0" fontId="18" fillId="100" borderId="0" applyBorder="0" applyProtection="0"/>
    <xf numFmtId="0" fontId="69" fillId="0" borderId="32" applyNumberFormat="0" applyFont="0" applyFill="0" applyAlignment="0" applyProtection="0"/>
    <xf numFmtId="0" fontId="8" fillId="94" borderId="0" applyNumberFormat="0" applyBorder="0" applyAlignment="0" applyProtection="0"/>
    <xf numFmtId="0" fontId="8" fillId="94" borderId="0" applyNumberFormat="0" applyBorder="0" applyAlignment="0" applyProtection="0"/>
    <xf numFmtId="0" fontId="18" fillId="27" borderId="0" applyBorder="0" applyProtection="0"/>
    <xf numFmtId="0" fontId="8" fillId="94" borderId="0" applyNumberFormat="0" applyBorder="0" applyAlignment="0" applyProtection="0"/>
    <xf numFmtId="0" fontId="8" fillId="112" borderId="0" applyNumberFormat="0" applyBorder="0" applyAlignment="0" applyProtection="0"/>
    <xf numFmtId="0" fontId="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50" fillId="105"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8" fillId="94" borderId="0" applyNumberFormat="0" applyBorder="0" applyAlignment="0" applyProtection="0"/>
    <xf numFmtId="0" fontId="18" fillId="71" borderId="0" applyNumberFormat="0" applyBorder="0" applyAlignment="0" applyProtection="0"/>
    <xf numFmtId="188" fontId="18" fillId="78" borderId="0" applyNumberFormat="0" applyBorder="0" applyAlignment="0" applyProtection="0"/>
    <xf numFmtId="0" fontId="18" fillId="58" borderId="0" applyBorder="0" applyProtection="0"/>
    <xf numFmtId="180" fontId="117" fillId="0" borderId="0" applyFill="0" applyBorder="0" applyAlignment="0" applyProtection="0"/>
    <xf numFmtId="0" fontId="8" fillId="94" borderId="0" applyNumberFormat="0" applyBorder="0" applyAlignment="0" applyProtection="0"/>
    <xf numFmtId="0" fontId="113" fillId="63" borderId="0">
      <alignment horizontal="right" vertical="top"/>
    </xf>
    <xf numFmtId="0" fontId="167" fillId="63"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5"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9" fillId="0" borderId="33" applyNumberFormat="0" applyFill="0" applyAlignment="0" applyProtection="0"/>
    <xf numFmtId="0" fontId="8" fillId="10" borderId="0" applyBorder="0" applyProtection="0"/>
    <xf numFmtId="0" fontId="148" fillId="60" borderId="0" applyNumberFormat="0" applyBorder="0" applyAlignment="0" applyProtection="0"/>
    <xf numFmtId="0" fontId="27" fillId="68" borderId="28" applyNumberFormat="0" applyAlignment="0" applyProtection="0"/>
    <xf numFmtId="0" fontId="148" fillId="85" borderId="0" applyNumberFormat="0" applyBorder="0" applyAlignment="0" applyProtection="0"/>
    <xf numFmtId="0" fontId="27" fillId="98" borderId="41" applyProtection="0"/>
    <xf numFmtId="0" fontId="148" fillId="60" borderId="0" applyNumberFormat="0" applyBorder="0" applyAlignment="0" applyProtection="0"/>
    <xf numFmtId="0" fontId="27" fillId="98" borderId="28" applyNumberFormat="0" applyAlignment="0" applyProtection="0"/>
    <xf numFmtId="0" fontId="148" fillId="66" borderId="0" applyNumberFormat="0" applyBorder="0" applyAlignment="0" applyProtection="0"/>
    <xf numFmtId="0" fontId="148" fillId="68" borderId="0" applyNumberFormat="0" applyBorder="0" applyAlignment="0" applyProtection="0"/>
    <xf numFmtId="208" fontId="183" fillId="0" borderId="0" applyFont="0" applyFill="0" applyBorder="0" applyAlignment="0" applyProtection="0">
      <alignment horizontal="right" vertical="top"/>
    </xf>
    <xf numFmtId="0" fontId="18" fillId="83" borderId="0" applyNumberFormat="0" applyBorder="0" applyAlignment="0" applyProtection="0"/>
    <xf numFmtId="0" fontId="18" fillId="83" borderId="0" applyNumberFormat="0" applyBorder="0" applyAlignment="0" applyProtection="0"/>
    <xf numFmtId="0" fontId="18" fillId="86" borderId="0"/>
    <xf numFmtId="0" fontId="18" fillId="88" borderId="0"/>
    <xf numFmtId="0" fontId="18" fillId="27" borderId="0" applyNumberFormat="0" applyBorder="0" applyAlignment="0" applyProtection="0"/>
    <xf numFmtId="0" fontId="18" fillId="86"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1" borderId="0"/>
    <xf numFmtId="0" fontId="18" fillId="77" borderId="0" applyNumberFormat="0" applyBorder="0" applyAlignment="0" applyProtection="0"/>
    <xf numFmtId="0" fontId="18" fillId="81" borderId="0" applyNumberFormat="0" applyBorder="0" applyAlignment="0" applyProtection="0"/>
    <xf numFmtId="0" fontId="18" fillId="107" borderId="0"/>
    <xf numFmtId="0" fontId="27" fillId="68" borderId="28" applyNumberFormat="0" applyAlignment="0" applyProtection="0"/>
    <xf numFmtId="0" fontId="18" fillId="107" borderId="0" applyNumberFormat="0" applyBorder="0" applyAlignment="0" applyProtection="0"/>
    <xf numFmtId="0" fontId="27" fillId="68" borderId="28" applyNumberFormat="0" applyAlignment="0" applyProtection="0"/>
    <xf numFmtId="0" fontId="18" fillId="71"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18" fillId="31" borderId="0"/>
    <xf numFmtId="0" fontId="117" fillId="0" borderId="0" applyBorder="0" applyProtection="0"/>
    <xf numFmtId="0" fontId="117" fillId="0" borderId="0" applyBorder="0" applyProtection="0"/>
    <xf numFmtId="0" fontId="18" fillId="9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30" fillId="50" borderId="29" applyNumberFormat="0" applyAlignment="0" applyProtection="0"/>
    <xf numFmtId="0" fontId="18" fillId="32" borderId="0"/>
    <xf numFmtId="0" fontId="9" fillId="0" borderId="0"/>
    <xf numFmtId="0" fontId="18" fillId="64" borderId="0" applyNumberFormat="0" applyBorder="0" applyAlignment="0" applyProtection="0"/>
    <xf numFmtId="0" fontId="18" fillId="93" borderId="0" applyNumberFormat="0" applyBorder="0" applyAlignment="0" applyProtection="0"/>
    <xf numFmtId="0" fontId="18" fillId="88" borderId="0" applyNumberFormat="0" applyBorder="0" applyAlignment="0" applyProtection="0"/>
    <xf numFmtId="0" fontId="18" fillId="7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95" borderId="0" applyNumberFormat="0" applyBorder="0" applyAlignment="0" applyProtection="0"/>
    <xf numFmtId="0" fontId="113" fillId="63" borderId="0">
      <alignment horizontal="right" vertical="top"/>
    </xf>
    <xf numFmtId="0" fontId="113" fillId="63" borderId="0">
      <alignment horizontal="left"/>
    </xf>
    <xf numFmtId="0" fontId="18" fillId="88" borderId="0" applyNumberFormat="0" applyBorder="0" applyAlignment="0" applyProtection="0"/>
    <xf numFmtId="0" fontId="18" fillId="88" borderId="0" applyNumberFormat="0" applyBorder="0" applyAlignment="0" applyProtection="0"/>
    <xf numFmtId="188" fontId="18" fillId="7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69" fillId="0" borderId="0"/>
    <xf numFmtId="0" fontId="18" fillId="76" borderId="0" applyNumberFormat="0" applyBorder="0" applyAlignment="0" applyProtection="0"/>
    <xf numFmtId="0" fontId="18" fillId="17" borderId="0" applyNumberFormat="0" applyBorder="0" applyAlignment="0" applyProtection="0"/>
    <xf numFmtId="0" fontId="117" fillId="0" borderId="0"/>
    <xf numFmtId="0" fontId="18" fillId="76" borderId="0" applyNumberFormat="0" applyBorder="0" applyAlignment="0" applyProtection="0"/>
    <xf numFmtId="0" fontId="18" fillId="17" borderId="0" applyNumberFormat="0" applyBorder="0" applyAlignment="0" applyProtection="0"/>
    <xf numFmtId="0" fontId="18" fillId="111" borderId="0" applyBorder="0" applyProtection="0"/>
    <xf numFmtId="0" fontId="69" fillId="0" borderId="0"/>
    <xf numFmtId="0" fontId="18" fillId="76" borderId="0" applyNumberFormat="0" applyBorder="0" applyAlignment="0" applyProtection="0"/>
    <xf numFmtId="0" fontId="132" fillId="0" borderId="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0" fontId="18" fillId="78" borderId="0" applyNumberFormat="0" applyBorder="0" applyAlignment="0" applyProtection="0"/>
    <xf numFmtId="0" fontId="18" fillId="17" borderId="0" applyNumberFormat="0" applyBorder="0" applyAlignment="0" applyProtection="0"/>
    <xf numFmtId="0" fontId="135" fillId="5" borderId="0" applyBorder="0" applyProtection="0"/>
    <xf numFmtId="0" fontId="18" fillId="65" borderId="0" applyNumberFormat="0" applyBorder="0" applyAlignment="0" applyProtection="0"/>
    <xf numFmtId="0" fontId="33" fillId="0" borderId="0" applyNumberFormat="0" applyFill="0" applyBorder="0" applyAlignment="0" applyProtection="0"/>
    <xf numFmtId="0" fontId="19" fillId="72" borderId="0" applyNumberFormat="0" applyBorder="0" applyAlignment="0" applyProtection="0"/>
    <xf numFmtId="0" fontId="18" fillId="74" borderId="0" applyNumberFormat="0" applyBorder="0" applyAlignment="0" applyProtection="0"/>
    <xf numFmtId="0" fontId="18" fillId="81" borderId="0" applyNumberFormat="0" applyBorder="0" applyAlignment="0" applyProtection="0"/>
    <xf numFmtId="0" fontId="19" fillId="72" borderId="0" applyNumberFormat="0" applyBorder="0" applyAlignment="0" applyProtection="0"/>
    <xf numFmtId="0" fontId="18" fillId="22" borderId="0" applyBorder="0" applyProtection="0"/>
    <xf numFmtId="0" fontId="18" fillId="65"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18" fillId="78" borderId="0" applyNumberFormat="0" applyBorder="0" applyAlignment="0" applyProtection="0"/>
    <xf numFmtId="0" fontId="18" fillId="65" borderId="0" applyNumberFormat="0" applyBorder="0" applyAlignment="0" applyProtection="0"/>
    <xf numFmtId="0" fontId="33" fillId="0" borderId="0"/>
    <xf numFmtId="0" fontId="18" fillId="78" borderId="0" applyNumberFormat="0" applyBorder="0" applyAlignment="0" applyProtection="0"/>
    <xf numFmtId="0" fontId="18" fillId="78"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18" fillId="65" borderId="0" applyNumberFormat="0" applyBorder="0" applyAlignment="0" applyProtection="0"/>
    <xf numFmtId="0" fontId="143" fillId="0" borderId="0"/>
    <xf numFmtId="0" fontId="18" fillId="81" borderId="0" applyNumberFormat="0" applyBorder="0" applyAlignment="0" applyProtection="0"/>
    <xf numFmtId="0" fontId="18" fillId="108" borderId="0" applyNumberFormat="0" applyBorder="0" applyAlignment="0" applyProtection="0"/>
    <xf numFmtId="0" fontId="18" fillId="71" borderId="0" applyNumberFormat="0" applyBorder="0" applyAlignment="0" applyProtection="0"/>
    <xf numFmtId="0" fontId="9" fillId="0" borderId="0" applyNumberFormat="0" applyFill="0" applyBorder="0" applyAlignment="0" applyProtection="0"/>
    <xf numFmtId="0" fontId="18" fillId="71" borderId="0" applyNumberFormat="0" applyBorder="0" applyAlignment="0" applyProtection="0"/>
    <xf numFmtId="0" fontId="18" fillId="29" borderId="0" applyBorder="0" applyProtection="0"/>
    <xf numFmtId="0" fontId="18" fillId="71" borderId="0" applyNumberFormat="0" applyBorder="0" applyAlignment="0" applyProtection="0"/>
    <xf numFmtId="0" fontId="143" fillId="0" borderId="0"/>
    <xf numFmtId="0" fontId="18" fillId="29" borderId="0" applyNumberFormat="0" applyBorder="0" applyAlignment="0" applyProtection="0"/>
    <xf numFmtId="217" fontId="145" fillId="0" borderId="0" applyFill="0" applyBorder="0" applyProtection="0">
      <alignment horizontal="left" vertical="top" wrapText="1"/>
    </xf>
    <xf numFmtId="44" fontId="8" fillId="0" borderId="0" applyFont="0" applyFill="0" applyBorder="0" applyAlignment="0" applyProtection="0"/>
    <xf numFmtId="0" fontId="20" fillId="69" borderId="28" applyNumberFormat="0" applyAlignment="0" applyProtection="0"/>
    <xf numFmtId="0" fontId="18" fillId="78"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78" fillId="0" borderId="0"/>
    <xf numFmtId="0" fontId="18" fillId="31" borderId="0" applyNumberFormat="0" applyBorder="0" applyAlignment="0" applyProtection="0"/>
    <xf numFmtId="0" fontId="25" fillId="0" borderId="8" applyNumberFormat="0" applyFill="0" applyAlignment="0" applyProtection="0"/>
    <xf numFmtId="0" fontId="27" fillId="68" borderId="28"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4" borderId="0" applyNumberFormat="0" applyBorder="0" applyAlignment="0" applyProtection="0"/>
    <xf numFmtId="0" fontId="126" fillId="93"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18" fillId="64"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32" fillId="0" borderId="0"/>
    <xf numFmtId="188" fontId="8" fillId="95" borderId="0" applyNumberFormat="0" applyBorder="0" applyAlignment="0" applyProtection="0"/>
    <xf numFmtId="0" fontId="18" fillId="77" borderId="0" applyNumberFormat="0" applyBorder="0" applyAlignment="0" applyProtection="0"/>
    <xf numFmtId="0" fontId="117" fillId="0" borderId="0" applyBorder="0" applyProtection="0"/>
    <xf numFmtId="0" fontId="117" fillId="0" borderId="0" applyBorder="0" applyProtection="0"/>
    <xf numFmtId="0" fontId="18" fillId="118" borderId="0" applyNumberFormat="0" applyBorder="0" applyAlignment="0" applyProtection="0"/>
    <xf numFmtId="0" fontId="117" fillId="0" borderId="0" applyBorder="0" applyProtection="0"/>
    <xf numFmtId="0" fontId="117" fillId="0" borderId="0" applyBorder="0" applyProtection="0"/>
    <xf numFmtId="188" fontId="18" fillId="11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53" borderId="0" applyNumberFormat="0" applyBorder="0" applyAlignment="0" applyProtection="0"/>
    <xf numFmtId="0" fontId="18" fillId="87" borderId="0" applyNumberFormat="0" applyBorder="0" applyAlignment="0" applyProtection="0"/>
    <xf numFmtId="0" fontId="23" fillId="75" borderId="0" applyNumberFormat="0" applyBorder="0" applyAlignment="0" applyProtection="0"/>
    <xf numFmtId="0" fontId="143" fillId="97" borderId="14" applyNumberFormat="0" applyFont="0" applyAlignment="0" applyProtection="0"/>
    <xf numFmtId="0" fontId="18" fillId="67"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20" fillId="50" borderId="28" applyNumberFormat="0" applyAlignment="0" applyProtection="0"/>
    <xf numFmtId="0" fontId="23" fillId="75" borderId="0" applyNumberFormat="0" applyBorder="0" applyAlignment="0" applyProtection="0"/>
    <xf numFmtId="0" fontId="143" fillId="97"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3" borderId="0" applyNumberFormat="0" applyBorder="0" applyAlignment="0" applyProtection="0"/>
    <xf numFmtId="0" fontId="3" fillId="0" borderId="0"/>
    <xf numFmtId="0" fontId="18" fillId="87" borderId="0" applyNumberFormat="0" applyBorder="0" applyAlignment="0" applyProtection="0"/>
    <xf numFmtId="3" fontId="102" fillId="0" borderId="0" applyNumberFormat="0" applyFont="0" applyFill="0" applyBorder="0" applyAlignment="0" applyProtection="0"/>
    <xf numFmtId="0" fontId="18" fillId="87"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3"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38"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112" borderId="0" applyNumberFormat="0" applyBorder="0" applyAlignment="0" applyProtection="0"/>
    <xf numFmtId="0" fontId="9" fillId="0" borderId="0" applyNumberFormat="0" applyFill="0" applyBorder="0" applyAlignment="0" applyProtection="0"/>
    <xf numFmtId="188" fontId="18" fillId="83" borderId="0" applyNumberFormat="0" applyBorder="0" applyAlignment="0" applyProtection="0"/>
    <xf numFmtId="0" fontId="125" fillId="0" borderId="0" applyBorder="0" applyProtection="0"/>
    <xf numFmtId="0" fontId="117" fillId="0" borderId="0" applyBorder="0" applyProtection="0"/>
    <xf numFmtId="0" fontId="8" fillId="18" borderId="0" applyBorder="0" applyProtection="0"/>
    <xf numFmtId="0" fontId="125" fillId="0" borderId="0" applyBorder="0" applyProtection="0"/>
    <xf numFmtId="0" fontId="117" fillId="0" borderId="0" applyBorder="0" applyProtection="0"/>
    <xf numFmtId="0" fontId="113" fillId="63" borderId="0">
      <alignment horizontal="right" vertical="top"/>
    </xf>
    <xf numFmtId="0" fontId="167" fillId="63" borderId="0">
      <alignment horizontal="left" vertical="center"/>
    </xf>
    <xf numFmtId="0" fontId="8" fillId="50" borderId="0" applyBorder="0" applyProtection="0"/>
    <xf numFmtId="167" fontId="13" fillId="0" borderId="0" applyFont="0" applyFill="0" applyBorder="0" applyAlignment="0" applyProtection="0"/>
    <xf numFmtId="0" fontId="117" fillId="0" borderId="0" applyBorder="0" applyProtection="0"/>
    <xf numFmtId="0" fontId="9" fillId="0" borderId="0" applyNumberFormat="0" applyFill="0" applyBorder="0" applyAlignment="0" applyProtection="0"/>
    <xf numFmtId="0" fontId="18" fillId="48" borderId="0" applyBorder="0" applyProtection="0"/>
    <xf numFmtId="0" fontId="18" fillId="77" borderId="0" applyNumberFormat="0" applyBorder="0" applyAlignment="0" applyProtection="0"/>
    <xf numFmtId="0" fontId="18" fillId="120" borderId="0" applyNumberFormat="0" applyBorder="0" applyAlignment="0" applyProtection="0"/>
    <xf numFmtId="0" fontId="18" fillId="67" borderId="0" applyNumberFormat="0" applyBorder="0" applyAlignment="0" applyProtection="0"/>
    <xf numFmtId="0" fontId="18" fillId="77" borderId="0" applyNumberFormat="0" applyBorder="0" applyAlignment="0" applyProtection="0"/>
    <xf numFmtId="0" fontId="18" fillId="67" borderId="0" applyNumberFormat="0" applyBorder="0" applyAlignment="0" applyProtection="0"/>
    <xf numFmtId="0" fontId="69" fillId="0" borderId="0" applyFont="0" applyFill="0" applyBorder="0" applyAlignment="0" applyProtection="0"/>
    <xf numFmtId="0" fontId="18" fillId="77" borderId="0" applyNumberFormat="0" applyBorder="0" applyAlignment="0" applyProtection="0"/>
    <xf numFmtId="176" fontId="149" fillId="0" borderId="0"/>
    <xf numFmtId="0" fontId="123" fillId="0" borderId="0" applyNumberFormat="0" applyFill="0" applyBorder="0" applyAlignment="0" applyProtection="0"/>
    <xf numFmtId="0" fontId="18" fillId="77" borderId="0" applyNumberFormat="0" applyBorder="0" applyAlignment="0" applyProtection="0"/>
    <xf numFmtId="191" fontId="179" fillId="0" borderId="0"/>
    <xf numFmtId="0" fontId="23" fillId="7" borderId="0" applyNumberFormat="0" applyBorder="0" applyAlignment="0" applyProtection="0"/>
    <xf numFmtId="0" fontId="8" fillId="89" borderId="0" applyNumberFormat="0" applyBorder="0" applyAlignment="0" applyProtection="0"/>
    <xf numFmtId="193" fontId="117" fillId="0" borderId="0" applyFont="0" applyFill="0" applyBorder="0" applyAlignment="0" applyProtection="0"/>
    <xf numFmtId="188" fontId="8" fillId="89" borderId="0" applyNumberFormat="0" applyBorder="0" applyAlignment="0" applyProtection="0"/>
    <xf numFmtId="4" fontId="174" fillId="0" borderId="0">
      <alignment horizontal="left" vertical="top"/>
      <protection locked="0"/>
    </xf>
    <xf numFmtId="0" fontId="18" fillId="71"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 borderId="0" applyBorder="0" applyProtection="0"/>
    <xf numFmtId="188" fontId="8" fillId="104" borderId="0" applyNumberFormat="0" applyBorder="0" applyAlignment="0" applyProtection="0"/>
    <xf numFmtId="0" fontId="131" fillId="0" borderId="0" applyBorder="0" applyProtection="0"/>
    <xf numFmtId="0" fontId="18" fillId="84" borderId="0" applyBorder="0" applyProtection="0"/>
    <xf numFmtId="188" fontId="18" fillId="11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9" fontId="145" fillId="0" borderId="0" applyFill="0" applyBorder="0" applyProtection="0">
      <alignment horizontal="left" vertical="top" wrapText="1"/>
    </xf>
    <xf numFmtId="0" fontId="18" fillId="78" borderId="0" applyNumberFormat="0" applyBorder="0" applyAlignment="0" applyProtection="0"/>
    <xf numFmtId="0" fontId="18" fillId="100"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8" fillId="56" borderId="0" applyBorder="0" applyProtection="0"/>
    <xf numFmtId="0" fontId="18" fillId="78" borderId="0" applyNumberFormat="0" applyBorder="0" applyAlignment="0" applyProtection="0"/>
    <xf numFmtId="0" fontId="18" fillId="78"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100" borderId="0" applyNumberFormat="0" applyBorder="0" applyAlignment="0" applyProtection="0"/>
    <xf numFmtId="174" fontId="9" fillId="0" borderId="0" applyFill="0" applyBorder="0" applyAlignment="0" applyProtection="0"/>
    <xf numFmtId="0" fontId="18" fillId="100" borderId="0" applyNumberFormat="0" applyBorder="0" applyAlignment="0" applyProtection="0"/>
    <xf numFmtId="174" fontId="9" fillId="0" borderId="0" applyFill="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215" fontId="9" fillId="0" borderId="0" applyFont="0" applyFill="0" applyBorder="0" applyAlignment="0" applyProtection="0"/>
    <xf numFmtId="0" fontId="20" fillId="50" borderId="28" applyNumberFormat="0" applyAlignment="0" applyProtection="0"/>
    <xf numFmtId="0" fontId="18" fillId="78"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20" fillId="0" borderId="0">
      <alignment horizontal="left"/>
    </xf>
    <xf numFmtId="0" fontId="8" fillId="101" borderId="0" applyBorder="0" applyProtection="0"/>
    <xf numFmtId="188" fontId="8" fillId="95" borderId="0" applyNumberFormat="0" applyBorder="0" applyAlignment="0" applyProtection="0"/>
    <xf numFmtId="0" fontId="8" fillId="50" borderId="0" applyBorder="0" applyProtection="0"/>
    <xf numFmtId="0" fontId="117" fillId="0" borderId="0" applyBorder="0" applyProtection="0"/>
    <xf numFmtId="0" fontId="8" fillId="84" borderId="0" applyBorder="0" applyProtection="0"/>
    <xf numFmtId="0" fontId="8" fillId="0" borderId="0" applyBorder="0" applyProtection="0"/>
    <xf numFmtId="0" fontId="18" fillId="50" borderId="0" applyBorder="0" applyProtection="0"/>
    <xf numFmtId="176" fontId="149" fillId="0" borderId="0"/>
    <xf numFmtId="0" fontId="18" fillId="112" borderId="0" applyNumberFormat="0" applyBorder="0" applyAlignment="0" applyProtection="0"/>
    <xf numFmtId="0" fontId="117" fillId="0" borderId="0" applyBorder="0" applyProtection="0"/>
    <xf numFmtId="0" fontId="131" fillId="0" borderId="0" applyBorder="0" applyProtection="0"/>
    <xf numFmtId="0" fontId="131" fillId="0" borderId="0" applyBorder="0" applyProtection="0"/>
    <xf numFmtId="0" fontId="18" fillId="84" borderId="0" applyBorder="0" applyProtection="0"/>
    <xf numFmtId="176" fontId="147" fillId="0" borderId="0"/>
    <xf numFmtId="176" fontId="149"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188" fontId="18" fillId="11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3" borderId="0" applyNumberFormat="0" applyBorder="0" applyAlignment="0" applyProtection="0"/>
    <xf numFmtId="0" fontId="18" fillId="71" borderId="0" applyNumberFormat="0" applyBorder="0" applyAlignment="0" applyProtection="0"/>
    <xf numFmtId="199" fontId="9" fillId="0" borderId="0" applyFill="0" applyBorder="0" applyAlignment="0" applyProtection="0"/>
    <xf numFmtId="0" fontId="13" fillId="0" borderId="0"/>
    <xf numFmtId="0" fontId="18" fillId="83" borderId="0" applyNumberFormat="0" applyBorder="0" applyAlignment="0" applyProtection="0"/>
    <xf numFmtId="208" fontId="9" fillId="0" borderId="0" applyFont="0" applyFill="0" applyBorder="0" applyAlignment="0" applyProtection="0"/>
    <xf numFmtId="0" fontId="18" fillId="83"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Border="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71" borderId="0" applyNumberFormat="0" applyBorder="0" applyAlignment="0" applyProtection="0"/>
    <xf numFmtId="0" fontId="9" fillId="0" borderId="0"/>
    <xf numFmtId="0" fontId="170" fillId="0" borderId="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67" fontId="13"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18" fillId="83" borderId="0" applyNumberFormat="0" applyBorder="0" applyAlignment="0" applyProtection="0"/>
    <xf numFmtId="0" fontId="8" fillId="90" borderId="0" applyNumberFormat="0" applyBorder="0" applyAlignment="0" applyProtection="0"/>
    <xf numFmtId="0" fontId="8" fillId="14" borderId="0" applyBorder="0" applyProtection="0"/>
    <xf numFmtId="188" fontId="8" fillId="90" borderId="0" applyNumberFormat="0" applyBorder="0" applyAlignment="0" applyProtection="0"/>
    <xf numFmtId="0" fontId="8" fillId="2" borderId="0" applyBorder="0" applyProtection="0"/>
    <xf numFmtId="0" fontId="18" fillId="15" borderId="0" applyBorder="0" applyProtection="0"/>
    <xf numFmtId="0" fontId="18" fillId="118" borderId="0" applyNumberFormat="0" applyBorder="0" applyAlignment="0" applyProtection="0"/>
    <xf numFmtId="188" fontId="18" fillId="118"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2" fontId="69" fillId="0" borderId="0" applyFont="0" applyFill="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31" borderId="0" applyBorder="0" applyProtection="0"/>
    <xf numFmtId="0" fontId="18" fillId="93"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176" fontId="149" fillId="0" borderId="0"/>
    <xf numFmtId="0" fontId="18" fillId="31" borderId="0" applyNumberFormat="0" applyBorder="0" applyAlignment="0" applyProtection="0"/>
    <xf numFmtId="0" fontId="131"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49" fillId="0" borderId="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43" fillId="0" borderId="0"/>
    <xf numFmtId="0" fontId="123" fillId="0" borderId="0" applyNumberFormat="0" applyFill="0" applyBorder="0" applyAlignment="0" applyProtection="0"/>
    <xf numFmtId="0" fontId="18" fillId="93"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18" borderId="0" applyBorder="0" applyProtection="0"/>
    <xf numFmtId="0" fontId="23" fillId="7" borderId="0" applyNumberFormat="0" applyBorder="0" applyAlignment="0" applyProtection="0"/>
    <xf numFmtId="0" fontId="164"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65" fillId="0" borderId="0">
      <alignment horizontal="right"/>
    </xf>
    <xf numFmtId="165" fontId="13" fillId="0" borderId="0" applyFont="0" applyFill="0" applyBorder="0" applyAlignment="0" applyProtection="0"/>
    <xf numFmtId="0" fontId="8" fillId="110"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98" borderId="0" applyBorder="0" applyProtection="0"/>
    <xf numFmtId="211" fontId="9" fillId="0" borderId="0" applyFont="0" applyFill="0" applyBorder="0" applyAlignment="0" applyProtection="0"/>
    <xf numFmtId="0" fontId="9" fillId="0" borderId="0"/>
    <xf numFmtId="188" fontId="8" fillId="110"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0" borderId="0" applyNumberFormat="0" applyBorder="0" applyAlignment="0" applyProtection="0"/>
    <xf numFmtId="0" fontId="22" fillId="0" borderId="0" applyNumberFormat="0" applyFill="0" applyBorder="0" applyAlignment="0" applyProtection="0"/>
    <xf numFmtId="0" fontId="18" fillId="98" borderId="0" applyBorder="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188" fontId="18" fillId="110"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4" fontId="13" fillId="0" borderId="0" applyNumberFormat="0"/>
    <xf numFmtId="0" fontId="18" fillId="82" borderId="0" applyNumberFormat="0" applyBorder="0" applyAlignment="0" applyProtection="0"/>
    <xf numFmtId="0" fontId="9" fillId="0" borderId="43">
      <alignment horizontal="left" vertical="top" wrapText="1"/>
    </xf>
    <xf numFmtId="0" fontId="18" fillId="82" borderId="0" applyNumberFormat="0" applyBorder="0" applyAlignment="0" applyProtection="0"/>
    <xf numFmtId="0" fontId="9" fillId="0" borderId="48">
      <alignment horizontal="left" vertical="top" wrapText="1"/>
    </xf>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67" fillId="63"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17" fillId="0" borderId="0" applyBorder="0" applyProtection="0"/>
    <xf numFmtId="0" fontId="117" fillId="0"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65" fontId="117" fillId="0" borderId="0" applyFont="0" applyFill="0" applyBorder="0" applyAlignment="0" applyProtection="0"/>
    <xf numFmtId="0" fontId="18" fillId="82" borderId="0" applyNumberFormat="0" applyBorder="0" applyAlignment="0" applyProtection="0"/>
    <xf numFmtId="0" fontId="18" fillId="108" borderId="0" applyNumberFormat="0" applyBorder="0" applyAlignment="0" applyProtection="0"/>
    <xf numFmtId="0" fontId="168"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49" fillId="0" borderId="0"/>
    <xf numFmtId="0" fontId="18" fillId="108" borderId="0" applyNumberFormat="0" applyBorder="0" applyAlignment="0" applyProtection="0"/>
    <xf numFmtId="0" fontId="18" fillId="108" borderId="0" applyNumberFormat="0" applyBorder="0" applyAlignment="0" applyProtection="0"/>
    <xf numFmtId="0" fontId="25" fillId="0" borderId="47" applyProtection="0"/>
    <xf numFmtId="0" fontId="18" fillId="58" borderId="0" applyNumberFormat="0" applyBorder="0" applyAlignment="0" applyProtection="0"/>
    <xf numFmtId="0" fontId="18" fillId="58" borderId="0" applyNumberFormat="0" applyBorder="0" applyAlignment="0" applyProtection="0"/>
    <xf numFmtId="0" fontId="18" fillId="108"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114" borderId="0" applyBorder="0" applyProtection="0"/>
    <xf numFmtId="171" fontId="137" fillId="0" borderId="0" applyFill="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20" fillId="50" borderId="41" applyProtection="0"/>
    <xf numFmtId="176" fontId="147" fillId="0" borderId="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38" fillId="0" borderId="0" applyNumberFormat="0" applyFill="0" applyBorder="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21" fillId="48" borderId="2"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17" fillId="0" borderId="0" applyBorder="0" applyProtection="0"/>
    <xf numFmtId="0" fontId="21" fillId="48"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26" fillId="99" borderId="0" applyNumberFormat="0" applyBorder="0" applyAlignment="0" applyProtection="0"/>
    <xf numFmtId="0" fontId="9" fillId="0" borderId="45"/>
    <xf numFmtId="0" fontId="9" fillId="0" borderId="49"/>
    <xf numFmtId="0" fontId="9" fillId="0" borderId="39"/>
    <xf numFmtId="0" fontId="9" fillId="0" borderId="26"/>
    <xf numFmtId="0" fontId="9" fillId="0" borderId="0" applyNumberFormat="0" applyFill="0" applyBorder="0" applyAlignment="0" applyProtection="0"/>
    <xf numFmtId="38" fontId="175"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79"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61" fillId="96" borderId="2" applyNumberFormat="0" applyAlignment="0" applyProtection="0"/>
    <xf numFmtId="0" fontId="113" fillId="63" borderId="0">
      <alignment horizontal="left" vertical="top"/>
    </xf>
    <xf numFmtId="0" fontId="127" fillId="0" borderId="0" applyNumberFormat="0" applyFill="0" applyBorder="0" applyAlignment="0" applyProtection="0">
      <alignment vertical="top"/>
      <protection locked="0"/>
    </xf>
    <xf numFmtId="0" fontId="173"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23" fillId="0" borderId="0" applyNumberFormat="0" applyFill="0" applyBorder="0" applyAlignment="0" applyProtection="0"/>
    <xf numFmtId="0" fontId="134" fillId="63" borderId="0">
      <alignment horizontal="left" vertical="top"/>
    </xf>
    <xf numFmtId="186" fontId="9" fillId="0" borderId="0" applyFont="0" applyFill="0" applyBorder="0" applyAlignment="0" applyProtection="0"/>
    <xf numFmtId="0" fontId="167" fillId="63" borderId="0">
      <alignment horizontal="right" vertical="center"/>
    </xf>
    <xf numFmtId="186" fontId="9" fillId="0" borderId="0" applyFont="0" applyFill="0" applyBorder="0" applyAlignment="0" applyProtection="0"/>
    <xf numFmtId="0" fontId="167" fillId="63"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25" fillId="0" borderId="0" applyFont="0" applyFill="0" applyBorder="0" applyAlignment="0" applyProtection="0"/>
    <xf numFmtId="197" fontId="9" fillId="0" borderId="0" applyFill="0" applyBorder="0" applyAlignment="0" applyProtection="0"/>
    <xf numFmtId="0" fontId="138" fillId="0" borderId="0" applyNumberFormat="0" applyFill="0" applyBorder="0" applyAlignment="0" applyProtection="0"/>
    <xf numFmtId="176" fontId="149"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17" fillId="0" borderId="0" applyFont="0" applyFill="0" applyBorder="0" applyAlignment="0" applyProtection="0"/>
    <xf numFmtId="0" fontId="23" fillId="7" borderId="0"/>
    <xf numFmtId="0" fontId="29" fillId="85" borderId="0" applyNumberFormat="0" applyBorder="0" applyAlignment="0" applyProtection="0"/>
    <xf numFmtId="176" fontId="147" fillId="0" borderId="0"/>
    <xf numFmtId="188" fontId="91" fillId="0" borderId="0"/>
    <xf numFmtId="0" fontId="13" fillId="0" borderId="0"/>
    <xf numFmtId="0" fontId="3" fillId="0" borderId="0"/>
    <xf numFmtId="0" fontId="23" fillId="75" borderId="0" applyNumberFormat="0" applyBorder="0" applyAlignment="0" applyProtection="0"/>
    <xf numFmtId="0" fontId="51" fillId="0" borderId="37" applyAlignment="0"/>
    <xf numFmtId="0" fontId="29" fillId="85" borderId="0" applyNumberFormat="0" applyBorder="0" applyAlignment="0" applyProtection="0"/>
    <xf numFmtId="0" fontId="51" fillId="0" borderId="37" applyAlignment="0"/>
    <xf numFmtId="0" fontId="136" fillId="0" borderId="0" applyNumberFormat="0" applyFill="0" applyBorder="0" applyAlignment="0" applyProtection="0"/>
    <xf numFmtId="0" fontId="29" fillId="85"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80" fillId="0" borderId="37"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3" borderId="0" applyNumberFormat="0" applyBorder="0" applyAlignment="0" applyProtection="0"/>
    <xf numFmtId="188" fontId="32" fillId="123" borderId="0" applyNumberFormat="0" applyBorder="0" applyAlignment="0" applyProtection="0"/>
    <xf numFmtId="0" fontId="32" fillId="36" borderId="0" applyBorder="0" applyProtection="0"/>
    <xf numFmtId="0" fontId="132" fillId="0" borderId="0"/>
    <xf numFmtId="0" fontId="32" fillId="124" borderId="0" applyNumberFormat="0" applyBorder="0" applyAlignment="0" applyProtection="0"/>
    <xf numFmtId="0" fontId="132" fillId="0" borderId="0"/>
    <xf numFmtId="0" fontId="32" fillId="122" borderId="0" applyBorder="0" applyProtection="0"/>
    <xf numFmtId="0" fontId="132" fillId="0" borderId="0"/>
    <xf numFmtId="188" fontId="32" fillId="124" borderId="0" applyNumberFormat="0" applyBorder="0" applyAlignment="0" applyProtection="0"/>
    <xf numFmtId="0" fontId="32" fillId="10" borderId="0" applyBorder="0" applyProtection="0"/>
    <xf numFmtId="0" fontId="32" fillId="106" borderId="0" applyNumberFormat="0" applyBorder="0" applyAlignment="0" applyProtection="0"/>
    <xf numFmtId="0" fontId="32" fillId="125" borderId="0" applyBorder="0" applyProtection="0"/>
    <xf numFmtId="0" fontId="9" fillId="0" borderId="0"/>
    <xf numFmtId="188" fontId="32" fillId="106" borderId="0" applyNumberFormat="0" applyBorder="0" applyAlignment="0" applyProtection="0"/>
    <xf numFmtId="208" fontId="183" fillId="0" borderId="0" applyFont="0" applyFill="0" applyBorder="0" applyAlignment="0" applyProtection="0">
      <alignment horizontal="right" vertical="top"/>
    </xf>
    <xf numFmtId="0" fontId="131" fillId="0" borderId="0" applyBorder="0" applyProtection="0"/>
    <xf numFmtId="0" fontId="131" fillId="0" borderId="0" applyBorder="0" applyProtection="0"/>
    <xf numFmtId="0" fontId="18" fillId="107" borderId="0" applyNumberFormat="0" applyBorder="0" applyAlignment="0" applyProtection="0"/>
    <xf numFmtId="196" fontId="35" fillId="0" borderId="0" applyBorder="0" applyProtection="0"/>
    <xf numFmtId="0" fontId="146" fillId="0" borderId="0" applyFill="0" applyBorder="0" applyAlignment="0" applyProtection="0"/>
    <xf numFmtId="216" fontId="9" fillId="0" borderId="0" applyFill="0" applyBorder="0" applyAlignment="0" applyProtection="0"/>
    <xf numFmtId="0" fontId="30" fillId="60" borderId="29" applyNumberFormat="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46" fillId="0" borderId="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5" borderId="0" applyNumberFormat="0" applyBorder="0" applyAlignment="0" applyProtection="0"/>
    <xf numFmtId="0" fontId="23" fillId="75" borderId="0" applyNumberFormat="0" applyBorder="0" applyAlignment="0" applyProtection="0"/>
    <xf numFmtId="0" fontId="23" fillId="7" borderId="0" applyNumberFormat="0" applyBorder="0" applyAlignment="0" applyProtection="0"/>
    <xf numFmtId="0" fontId="23" fillId="75"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5" borderId="0" applyNumberFormat="0" applyBorder="0" applyAlignment="0" applyProtection="0"/>
    <xf numFmtId="0" fontId="181" fillId="0" borderId="0"/>
    <xf numFmtId="0" fontId="170" fillId="0" borderId="0"/>
    <xf numFmtId="0" fontId="23" fillId="75" borderId="0" applyNumberFormat="0" applyBorder="0" applyAlignment="0" applyProtection="0"/>
    <xf numFmtId="0" fontId="23" fillId="7" borderId="0" applyNumberFormat="0" applyBorder="0" applyAlignment="0" applyProtection="0"/>
    <xf numFmtId="188" fontId="184" fillId="0" borderId="0">
      <alignment horizontal="center"/>
    </xf>
    <xf numFmtId="0" fontId="24" fillId="0" borderId="6" applyNumberFormat="0" applyFill="0" applyAlignment="0" applyProtection="0"/>
    <xf numFmtId="0" fontId="138" fillId="0" borderId="0" applyNumberFormat="0" applyFill="0" applyBorder="0" applyAlignment="0" applyProtection="0"/>
    <xf numFmtId="0" fontId="8" fillId="0" borderId="0" applyBorder="0" applyProtection="0"/>
    <xf numFmtId="0" fontId="53" fillId="0" borderId="50" applyNumberFormat="0" applyFill="0" applyAlignment="0" applyProtection="0"/>
    <xf numFmtId="0" fontId="24" fillId="0" borderId="31"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23"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76" fontId="149" fillId="0" borderId="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54" fillId="0" borderId="8" applyNumberFormat="0" applyFill="0" applyAlignment="0" applyProtection="0"/>
    <xf numFmtId="0" fontId="133" fillId="0" borderId="0" applyNumberFormat="0" applyFill="0" applyBorder="0" applyAlignment="0" applyProtection="0"/>
    <xf numFmtId="0" fontId="25" fillId="0" borderId="8" applyNumberFormat="0" applyFill="0" applyAlignment="0" applyProtection="0"/>
    <xf numFmtId="0" fontId="123"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27" fillId="117" borderId="28" applyNumberFormat="0" applyAlignment="0" applyProtection="0"/>
    <xf numFmtId="0" fontId="159" fillId="0" borderId="0">
      <alignment horizontal="left" vertical="top"/>
    </xf>
    <xf numFmtId="0" fontId="26" fillId="0" borderId="10" applyNumberFormat="0" applyFill="0" applyAlignment="0" applyProtection="0"/>
    <xf numFmtId="0" fontId="123"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84" fillId="0" borderId="0">
      <alignment horizontal="center" textRotation="90"/>
    </xf>
    <xf numFmtId="218" fontId="188" fillId="0" borderId="0">
      <protection locked="0"/>
    </xf>
    <xf numFmtId="0" fontId="172"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9" fillId="0" borderId="0"/>
    <xf numFmtId="0" fontId="123" fillId="0" borderId="0" applyNumberFormat="0" applyFill="0" applyBorder="0" applyAlignment="0" applyProtection="0"/>
    <xf numFmtId="0" fontId="132" fillId="0" borderId="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18" borderId="14" applyNumberFormat="0" applyAlignment="0" applyProtection="0"/>
    <xf numFmtId="0" fontId="117" fillId="0" borderId="0" applyBorder="0" applyProtection="0"/>
    <xf numFmtId="0" fontId="117" fillId="0" borderId="0" applyBorder="0" applyProtection="0"/>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0" borderId="0" applyFont="0" applyFill="0" applyBorder="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77" fillId="63" borderId="0">
      <alignment horizontal="left" vertical="top"/>
    </xf>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33" fillId="0" borderId="0" applyBorder="0" applyProtection="0"/>
    <xf numFmtId="0" fontId="123" fillId="0" borderId="0" applyNumberFormat="0" applyFill="0" applyBorder="0" applyAlignment="0" applyProtection="0">
      <alignment vertical="top"/>
      <protection locked="0"/>
    </xf>
    <xf numFmtId="0" fontId="27" fillId="13" borderId="41" applyProtection="0"/>
    <xf numFmtId="0" fontId="27" fillId="13" borderId="28" applyNumberFormat="0" applyAlignment="0" applyProtection="0"/>
    <xf numFmtId="49" fontId="62" fillId="50" borderId="16">
      <alignment horizontal="center" vertical="top" wrapText="1"/>
    </xf>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0" borderId="29"/>
    <xf numFmtId="0" fontId="132" fillId="0" borderId="0"/>
    <xf numFmtId="0" fontId="30" fillId="69" borderId="29" applyNumberFormat="0" applyAlignment="0" applyProtection="0"/>
    <xf numFmtId="39" fontId="9" fillId="0" borderId="42">
      <alignment horizontal="right" vertical="top" wrapText="1"/>
    </xf>
    <xf numFmtId="39" fontId="9" fillId="0" borderId="42">
      <alignment horizontal="right" vertical="top" wrapText="1"/>
    </xf>
    <xf numFmtId="39" fontId="9" fillId="0" borderId="42">
      <alignment horizontal="right" vertical="top" wrapText="1"/>
    </xf>
    <xf numFmtId="3" fontId="86" fillId="0" borderId="0"/>
    <xf numFmtId="195" fontId="145" fillId="0" borderId="0" applyFill="0" applyBorder="0" applyProtection="0">
      <alignment horizontal="left" vertical="top" wrapText="1"/>
    </xf>
    <xf numFmtId="0" fontId="8" fillId="0" borderId="0" applyBorder="0" applyProtection="0"/>
    <xf numFmtId="0" fontId="3" fillId="0" borderId="0"/>
    <xf numFmtId="0" fontId="28" fillId="0" borderId="36" applyProtection="0"/>
    <xf numFmtId="0" fontId="28" fillId="0" borderId="36" applyNumberFormat="0" applyFill="0" applyAlignment="0" applyProtection="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125" fillId="0" borderId="0" applyBorder="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9" fillId="0" borderId="0"/>
    <xf numFmtId="0" fontId="96" fillId="0" borderId="0"/>
    <xf numFmtId="0" fontId="189" fillId="0" borderId="36" applyNumberFormat="0" applyFill="0" applyAlignment="0" applyProtection="0"/>
    <xf numFmtId="0" fontId="164" fillId="0" borderId="0">
      <alignment horizontal="right"/>
    </xf>
    <xf numFmtId="0" fontId="30" fillId="60" borderId="29" applyNumberFormat="0" applyAlignment="0" applyProtection="0"/>
    <xf numFmtId="0" fontId="165" fillId="0" borderId="0">
      <alignment horizontal="right"/>
    </xf>
    <xf numFmtId="190" fontId="145" fillId="0" borderId="0" applyFill="0" applyBorder="0" applyProtection="0">
      <alignment horizontal="left" vertical="top" wrapText="1"/>
    </xf>
    <xf numFmtId="0" fontId="129" fillId="0" borderId="0">
      <alignment vertical="top"/>
    </xf>
    <xf numFmtId="0" fontId="24" fillId="0" borderId="6" applyNumberFormat="0" applyFill="0" applyAlignment="0" applyProtection="0"/>
    <xf numFmtId="49" fontId="190" fillId="60" borderId="35">
      <alignment horizontal="center" vertical="top" wrapText="1"/>
    </xf>
    <xf numFmtId="0" fontId="129"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78" fillId="0" borderId="0"/>
    <xf numFmtId="0" fontId="25" fillId="0" borderId="8" applyNumberFormat="0" applyFill="0" applyAlignment="0" applyProtection="0"/>
    <xf numFmtId="0" fontId="178" fillId="0" borderId="0"/>
    <xf numFmtId="0" fontId="25" fillId="0" borderId="8" applyNumberFormat="0" applyFill="0" applyAlignment="0" applyProtection="0"/>
    <xf numFmtId="0" fontId="171" fillId="0" borderId="0"/>
    <xf numFmtId="0" fontId="178" fillId="0" borderId="0"/>
    <xf numFmtId="0" fontId="25" fillId="0" borderId="8" applyNumberFormat="0" applyFill="0" applyAlignment="0" applyProtection="0"/>
    <xf numFmtId="0" fontId="25" fillId="0" borderId="8" applyNumberFormat="0" applyFill="0" applyAlignment="0" applyProtection="0"/>
    <xf numFmtId="0" fontId="55" fillId="0" borderId="44" applyNumberFormat="0" applyFill="0" applyAlignment="0" applyProtection="0"/>
    <xf numFmtId="0" fontId="29" fillId="85"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5" borderId="0" applyNumberFormat="0" applyBorder="0" applyAlignment="0" applyProtection="0"/>
    <xf numFmtId="0" fontId="26" fillId="0" borderId="0" applyNumberFormat="0" applyFill="0" applyBorder="0" applyAlignment="0" applyProtection="0"/>
    <xf numFmtId="176" fontId="149" fillId="0" borderId="0"/>
    <xf numFmtId="0" fontId="136" fillId="0" borderId="0"/>
    <xf numFmtId="0" fontId="136" fillId="0" borderId="0"/>
    <xf numFmtId="0" fontId="29" fillId="85" borderId="0" applyNumberFormat="0" applyBorder="0" applyAlignment="0" applyProtection="0"/>
    <xf numFmtId="4" fontId="174" fillId="0" borderId="0">
      <alignment horizontal="left" vertical="top"/>
      <protection locked="0"/>
    </xf>
    <xf numFmtId="0" fontId="3" fillId="0" borderId="0">
      <alignment vertical="top"/>
    </xf>
    <xf numFmtId="0" fontId="140" fillId="0" borderId="0"/>
    <xf numFmtId="0" fontId="9" fillId="0" borderId="0"/>
    <xf numFmtId="0" fontId="9" fillId="0" borderId="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17" fillId="0" borderId="0" applyBorder="0" applyProtection="0"/>
    <xf numFmtId="0" fontId="117" fillId="0" borderId="0" applyBorder="0" applyProtection="0"/>
    <xf numFmtId="0" fontId="140" fillId="0" borderId="0"/>
    <xf numFmtId="0" fontId="140"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56" fillId="0" borderId="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16" fillId="0" borderId="0"/>
    <xf numFmtId="0" fontId="169" fillId="0" borderId="0"/>
    <xf numFmtId="0" fontId="117" fillId="0" borderId="0" applyBorder="0" applyProtection="0"/>
    <xf numFmtId="0" fontId="8" fillId="0" borderId="0" applyBorder="0" applyProtection="0"/>
    <xf numFmtId="0" fontId="118" fillId="0" borderId="0"/>
    <xf numFmtId="0" fontId="13" fillId="0" borderId="0"/>
    <xf numFmtId="0" fontId="181"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70" fillId="0" borderId="0"/>
    <xf numFmtId="0" fontId="8" fillId="0" borderId="0" applyBorder="0" applyProtection="0"/>
    <xf numFmtId="0" fontId="8" fillId="0" borderId="0" applyBorder="0" applyProtection="0"/>
    <xf numFmtId="0" fontId="8"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xf numFmtId="0" fontId="117" fillId="0" borderId="0" applyBorder="0" applyProtection="0"/>
    <xf numFmtId="0" fontId="125" fillId="0" borderId="0" applyBorder="0" applyProtection="0"/>
    <xf numFmtId="0" fontId="117" fillId="0" borderId="0"/>
    <xf numFmtId="0" fontId="1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4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applyBorder="0" applyProtection="0"/>
    <xf numFmtId="0" fontId="32" fillId="0" borderId="52" applyNumberFormat="0" applyFill="0" applyAlignment="0" applyProtection="0"/>
    <xf numFmtId="0" fontId="3" fillId="0" borderId="0"/>
    <xf numFmtId="0" fontId="8" fillId="0" borderId="0" applyBorder="0" applyProtection="0"/>
    <xf numFmtId="0" fontId="8" fillId="0" borderId="0" applyBorder="0" applyProtection="0"/>
    <xf numFmtId="0" fontId="125" fillId="0" borderId="0" applyBorder="0" applyProtection="0"/>
    <xf numFmtId="0" fontId="140" fillId="0" borderId="0"/>
    <xf numFmtId="0" fontId="125" fillId="0" borderId="0" applyBorder="0" applyProtection="0"/>
    <xf numFmtId="0" fontId="117" fillId="0" borderId="0" applyBorder="0" applyProtection="0"/>
    <xf numFmtId="0" fontId="165" fillId="0" borderId="0">
      <alignment horizontal="left" vertical="top"/>
    </xf>
    <xf numFmtId="0" fontId="125"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9" fillId="85" borderId="0" applyNumberFormat="0" applyBorder="0" applyAlignment="0" applyProtection="0"/>
    <xf numFmtId="0" fontId="29" fillId="26"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3" applyNumberFormat="0" applyFill="0" applyAlignment="0" applyProtection="0"/>
    <xf numFmtId="0" fontId="29" fillId="126" borderId="0" applyNumberFormat="0" applyBorder="0" applyAlignment="0" applyProtection="0"/>
    <xf numFmtId="0" fontId="29" fillId="26" borderId="0" applyNumberFormat="0" applyBorder="0" applyAlignment="0" applyProtection="0"/>
    <xf numFmtId="0" fontId="162" fillId="85" borderId="0" applyNumberFormat="0" applyBorder="0" applyAlignment="0" applyProtection="0"/>
    <xf numFmtId="167" fontId="9" fillId="0" borderId="0" applyFont="0" applyFill="0" applyBorder="0" applyAlignment="0" applyProtection="0"/>
    <xf numFmtId="0" fontId="132" fillId="0" borderId="0"/>
    <xf numFmtId="0" fontId="186" fillId="72" borderId="0" applyNumberFormat="0" applyBorder="0" applyAlignment="0" applyProtection="0"/>
    <xf numFmtId="0" fontId="9" fillId="0" borderId="0" applyNumberFormat="0" applyFill="0" applyBorder="0" applyAlignment="0" applyProtection="0"/>
    <xf numFmtId="0" fontId="117" fillId="0" borderId="0" applyBorder="0" applyProtection="0"/>
    <xf numFmtId="0" fontId="9" fillId="0" borderId="0"/>
    <xf numFmtId="0" fontId="117" fillId="0" borderId="0" applyBorder="0" applyProtection="0"/>
    <xf numFmtId="0" fontId="9" fillId="0" borderId="0"/>
    <xf numFmtId="0" fontId="132" fillId="0" borderId="0"/>
    <xf numFmtId="176" fontId="149" fillId="0" borderId="0"/>
    <xf numFmtId="176" fontId="147" fillId="0" borderId="0"/>
    <xf numFmtId="0" fontId="117" fillId="0" borderId="0" applyBorder="0" applyProtection="0"/>
    <xf numFmtId="0" fontId="132" fillId="0" borderId="0"/>
    <xf numFmtId="0" fontId="143" fillId="0" borderId="0"/>
    <xf numFmtId="0" fontId="143" fillId="0" borderId="0"/>
    <xf numFmtId="0" fontId="132" fillId="0" borderId="0"/>
    <xf numFmtId="0" fontId="143" fillId="0" borderId="0"/>
    <xf numFmtId="0" fontId="69" fillId="0" borderId="0"/>
    <xf numFmtId="0" fontId="9" fillId="0" borderId="0" applyNumberFormat="0" applyFill="0" applyBorder="0" applyAlignment="0" applyProtection="0"/>
    <xf numFmtId="0" fontId="69" fillId="0" borderId="0"/>
    <xf numFmtId="176" fontId="149" fillId="0" borderId="0"/>
    <xf numFmtId="176" fontId="149" fillId="0" borderId="0"/>
    <xf numFmtId="176" fontId="149" fillId="0" borderId="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204" fontId="191" fillId="0" borderId="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9" fillId="0" borderId="33" applyNumberFormat="0" applyFill="0" applyAlignment="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 fillId="0" borderId="0"/>
    <xf numFmtId="0" fontId="9" fillId="0" borderId="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6" fontId="149" fillId="0" borderId="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43" fillId="0" borderId="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3"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lignment vertical="top"/>
    </xf>
    <xf numFmtId="0" fontId="9" fillId="0" borderId="0">
      <alignment vertical="top"/>
    </xf>
    <xf numFmtId="0" fontId="132" fillId="0" borderId="0"/>
    <xf numFmtId="0" fontId="125"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174" fontId="117" fillId="0" borderId="0" applyFill="0" applyBorder="0" applyAlignment="0" applyProtection="0"/>
    <xf numFmtId="0" fontId="132" fillId="0" borderId="0"/>
    <xf numFmtId="0" fontId="9" fillId="0" borderId="0" applyNumberFormat="0" applyFill="0" applyBorder="0" applyAlignment="0" applyProtection="0"/>
    <xf numFmtId="0" fontId="132" fillId="0" borderId="0"/>
    <xf numFmtId="0" fontId="13" fillId="0" borderId="0"/>
    <xf numFmtId="0" fontId="132" fillId="0" borderId="0"/>
    <xf numFmtId="0" fontId="132" fillId="0" borderId="0"/>
    <xf numFmtId="0" fontId="132" fillId="0" borderId="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43" fillId="0" borderId="0"/>
    <xf numFmtId="0" fontId="9" fillId="0" borderId="0"/>
    <xf numFmtId="0" fontId="9" fillId="0" borderId="0"/>
    <xf numFmtId="176" fontId="149"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49" fillId="0" borderId="0"/>
    <xf numFmtId="0" fontId="117" fillId="0" borderId="0" applyBorder="0" applyProtection="0"/>
    <xf numFmtId="0" fontId="9" fillId="0" borderId="0"/>
    <xf numFmtId="176" fontId="149" fillId="0" borderId="0"/>
    <xf numFmtId="0" fontId="117" fillId="0" borderId="0" applyBorder="0" applyProtection="0"/>
    <xf numFmtId="176" fontId="149" fillId="0" borderId="0"/>
    <xf numFmtId="176" fontId="147" fillId="0" borderId="0"/>
    <xf numFmtId="0" fontId="117" fillId="0" borderId="0" applyBorder="0" applyProtection="0"/>
    <xf numFmtId="176" fontId="149" fillId="0" borderId="0"/>
    <xf numFmtId="0" fontId="117" fillId="0" borderId="0" applyBorder="0" applyProtection="0"/>
    <xf numFmtId="176" fontId="149" fillId="0" borderId="0"/>
    <xf numFmtId="0" fontId="117" fillId="0" borderId="0" applyBorder="0" applyProtection="0"/>
    <xf numFmtId="176" fontId="149" fillId="0" borderId="0"/>
    <xf numFmtId="176" fontId="149" fillId="0" borderId="0"/>
    <xf numFmtId="176" fontId="149" fillId="0" borderId="0"/>
    <xf numFmtId="0" fontId="9" fillId="0" borderId="0">
      <alignment vertical="top"/>
    </xf>
    <xf numFmtId="191" fontId="179" fillId="0" borderId="0"/>
    <xf numFmtId="0" fontId="13" fillId="0" borderId="0"/>
    <xf numFmtId="0" fontId="169" fillId="0" borderId="0"/>
    <xf numFmtId="0" fontId="143" fillId="0" borderId="0"/>
    <xf numFmtId="0" fontId="160" fillId="0" borderId="0"/>
    <xf numFmtId="2" fontId="9" fillId="0" borderId="0">
      <alignment horizontal="right"/>
    </xf>
    <xf numFmtId="0" fontId="3" fillId="0" borderId="0"/>
    <xf numFmtId="0" fontId="9" fillId="0" borderId="0"/>
    <xf numFmtId="0" fontId="9" fillId="0" borderId="0"/>
    <xf numFmtId="0" fontId="67" fillId="0" borderId="0"/>
    <xf numFmtId="0" fontId="30" fillId="69" borderId="29" applyNumberFormat="0" applyAlignment="0" applyProtection="0"/>
    <xf numFmtId="0" fontId="9" fillId="0" borderId="0"/>
    <xf numFmtId="0" fontId="132" fillId="0" borderId="0"/>
    <xf numFmtId="0" fontId="9" fillId="0" borderId="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43" fillId="0" borderId="0"/>
    <xf numFmtId="0" fontId="9" fillId="0" borderId="0"/>
    <xf numFmtId="0" fontId="9" fillId="0" borderId="0"/>
    <xf numFmtId="0" fontId="132" fillId="0" borderId="0"/>
    <xf numFmtId="0" fontId="117" fillId="0" borderId="0"/>
    <xf numFmtId="0" fontId="132" fillId="0" borderId="0"/>
    <xf numFmtId="0" fontId="143" fillId="0" borderId="0"/>
    <xf numFmtId="0" fontId="8" fillId="0" borderId="0"/>
    <xf numFmtId="0" fontId="9" fillId="0" borderId="0"/>
    <xf numFmtId="0" fontId="9" fillId="18" borderId="14" applyNumberFormat="0" applyAlignment="0" applyProtection="0"/>
    <xf numFmtId="0" fontId="35" fillId="18" borderId="38"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9" fillId="89" borderId="14" applyNumberFormat="0" applyFont="0" applyAlignment="0" applyProtection="0"/>
    <xf numFmtId="0" fontId="9" fillId="97" borderId="14" applyNumberFormat="0" applyFont="0" applyAlignment="0" applyProtection="0"/>
    <xf numFmtId="185" fontId="9" fillId="0" borderId="0"/>
    <xf numFmtId="0" fontId="164" fillId="0" borderId="0">
      <alignment vertical="top" wrapText="1"/>
    </xf>
    <xf numFmtId="9" fontId="9" fillId="0" borderId="0" applyFill="0" applyBorder="0" applyAlignment="0" applyProtection="0"/>
    <xf numFmtId="9" fontId="141"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65" fillId="0" borderId="0">
      <alignment vertical="top" wrapText="1"/>
    </xf>
    <xf numFmtId="0" fontId="117" fillId="18" borderId="14" applyNumberFormat="0" applyAlignment="0" applyProtection="0"/>
    <xf numFmtId="0" fontId="13" fillId="97" borderId="14" applyNumberFormat="0" applyFont="0" applyAlignment="0" applyProtection="0"/>
    <xf numFmtId="0" fontId="150" fillId="0" borderId="0" applyNumberFormat="0" applyFill="0" applyBorder="0" applyAlignment="0" applyProtection="0"/>
    <xf numFmtId="0" fontId="192" fillId="0" borderId="0" applyNumberFormat="0" applyFill="0" applyBorder="0" applyAlignment="0" applyProtection="0"/>
    <xf numFmtId="0" fontId="30" fillId="50" borderId="34"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84" borderId="34"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188" fontId="30" fillId="121" borderId="29"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87" borderId="0" applyNumberFormat="0" applyBorder="0" applyAlignment="0" applyProtection="0"/>
    <xf numFmtId="0" fontId="18" fillId="24" borderId="0" applyNumberFormat="0" applyBorder="0" applyAlignment="0" applyProtection="0"/>
    <xf numFmtId="0" fontId="18" fillId="120" borderId="0" applyNumberFormat="0" applyBorder="0" applyAlignment="0" applyProtection="0"/>
    <xf numFmtId="0" fontId="18" fillId="119" borderId="0" applyNumberFormat="0" applyBorder="0" applyAlignment="0" applyProtection="0"/>
    <xf numFmtId="0" fontId="18" fillId="67" borderId="0" applyNumberFormat="0" applyBorder="0" applyAlignment="0" applyProtection="0"/>
    <xf numFmtId="0" fontId="18" fillId="24" borderId="0" applyNumberFormat="0" applyBorder="0" applyAlignment="0" applyProtection="0"/>
    <xf numFmtId="0" fontId="18" fillId="74" borderId="0" applyNumberFormat="0" applyBorder="0" applyAlignment="0" applyProtection="0"/>
    <xf numFmtId="0" fontId="18" fillId="93" borderId="0" applyNumberFormat="0" applyBorder="0" applyAlignment="0" applyProtection="0"/>
    <xf numFmtId="0" fontId="18" fillId="108" borderId="0" applyNumberFormat="0" applyBorder="0" applyAlignment="0" applyProtection="0"/>
    <xf numFmtId="0" fontId="28" fillId="0" borderId="36" applyNumberFormat="0" applyFill="0" applyAlignment="0" applyProtection="0"/>
    <xf numFmtId="0" fontId="28" fillId="0" borderId="36"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96" borderId="2" applyNumberFormat="0" applyAlignment="0" applyProtection="0"/>
    <xf numFmtId="49" fontId="62" fillId="60" borderId="35">
      <alignment horizontal="center" vertical="top" wrapText="1"/>
    </xf>
    <xf numFmtId="49" fontId="190" fillId="60" borderId="35">
      <alignment horizontal="center" vertical="top" wrapText="1"/>
    </xf>
    <xf numFmtId="49" fontId="62" fillId="50" borderId="16">
      <alignment horizontal="center" vertical="top" wrapText="1"/>
    </xf>
    <xf numFmtId="49" fontId="62" fillId="60" borderId="35">
      <alignment horizontal="center" vertical="top" wrapText="1"/>
    </xf>
    <xf numFmtId="49" fontId="62" fillId="60" borderId="35">
      <alignment horizontal="center" vertical="top" wrapText="1"/>
    </xf>
    <xf numFmtId="49" fontId="62" fillId="60" borderId="35">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28" applyNumberFormat="0" applyAlignment="0" applyProtection="0"/>
    <xf numFmtId="194" fontId="8" fillId="0" borderId="0"/>
    <xf numFmtId="0" fontId="20" fillId="60" borderId="28" applyNumberFormat="0" applyAlignment="0" applyProtection="0"/>
    <xf numFmtId="4" fontId="174" fillId="0" borderId="0" applyProtection="0">
      <alignment horizontal="left"/>
      <protection locked="0"/>
    </xf>
    <xf numFmtId="188" fontId="158" fillId="0" borderId="0"/>
    <xf numFmtId="0" fontId="134" fillId="63" borderId="0">
      <alignment horizontal="left" vertical="top"/>
    </xf>
    <xf numFmtId="0" fontId="120" fillId="0" borderId="0">
      <alignment horizontal="left"/>
    </xf>
    <xf numFmtId="0" fontId="193" fillId="60" borderId="0">
      <alignment horizontal="left" vertical="center"/>
    </xf>
    <xf numFmtId="0" fontId="173" fillId="0" borderId="0">
      <alignment horizontal="right" vertical="top"/>
    </xf>
    <xf numFmtId="0" fontId="173" fillId="0" borderId="0">
      <alignment horizontal="right" vertical="top"/>
    </xf>
    <xf numFmtId="0" fontId="167" fillId="63" borderId="0">
      <alignment horizontal="left" vertical="center"/>
    </xf>
    <xf numFmtId="0" fontId="173" fillId="0" borderId="0">
      <alignment horizontal="left" vertical="top"/>
    </xf>
    <xf numFmtId="0" fontId="194" fillId="0" borderId="0">
      <alignment horizontal="right" vertical="top"/>
    </xf>
    <xf numFmtId="0" fontId="195" fillId="63" borderId="0">
      <alignment horizontal="left"/>
    </xf>
    <xf numFmtId="0" fontId="196" fillId="0" borderId="0">
      <alignment horizontal="left" vertical="top"/>
    </xf>
    <xf numFmtId="0" fontId="113" fillId="63" borderId="0">
      <alignment horizontal="left" vertical="center"/>
    </xf>
    <xf numFmtId="0" fontId="163" fillId="63" borderId="0">
      <alignment horizontal="left" vertical="top"/>
    </xf>
    <xf numFmtId="0" fontId="153" fillId="63" borderId="0">
      <alignment horizontal="left"/>
    </xf>
    <xf numFmtId="0" fontId="194" fillId="0" borderId="0">
      <alignment horizontal="left" vertical="top"/>
    </xf>
    <xf numFmtId="0" fontId="163" fillId="63" borderId="0">
      <alignment horizontal="left" vertical="center"/>
    </xf>
    <xf numFmtId="0" fontId="113" fillId="63" borderId="0">
      <alignment horizontal="right" vertical="center"/>
    </xf>
    <xf numFmtId="0" fontId="163" fillId="63" borderId="0">
      <alignment horizontal="right" vertical="center"/>
    </xf>
    <xf numFmtId="0" fontId="153" fillId="63" borderId="0">
      <alignment horizontal="left" vertical="center"/>
    </xf>
    <xf numFmtId="0" fontId="113" fillId="63" borderId="0">
      <alignment horizontal="left" vertical="top"/>
    </xf>
    <xf numFmtId="0" fontId="153" fillId="63" borderId="0">
      <alignment horizontal="right" vertical="center"/>
    </xf>
    <xf numFmtId="0" fontId="113" fillId="63" borderId="0">
      <alignment horizontal="left" vertical="top"/>
    </xf>
    <xf numFmtId="0" fontId="113" fillId="63" borderId="0">
      <alignment horizontal="left" vertical="top"/>
    </xf>
    <xf numFmtId="0" fontId="153" fillId="63" borderId="0">
      <alignment horizontal="left"/>
    </xf>
    <xf numFmtId="0" fontId="113" fillId="63" borderId="0">
      <alignment horizontal="left"/>
    </xf>
    <xf numFmtId="0" fontId="197" fillId="63" borderId="0">
      <alignment horizontal="left" vertical="top"/>
    </xf>
    <xf numFmtId="0" fontId="198" fillId="63" borderId="0">
      <alignment horizontal="left" vertical="top"/>
    </xf>
    <xf numFmtId="0" fontId="163" fillId="63" borderId="0">
      <alignment horizontal="right" vertical="top"/>
    </xf>
    <xf numFmtId="0" fontId="159" fillId="0" borderId="0">
      <alignment horizontal="left" vertical="top"/>
    </xf>
    <xf numFmtId="0" fontId="113" fillId="63" borderId="0">
      <alignment horizontal="left" vertical="top"/>
    </xf>
    <xf numFmtId="0" fontId="159" fillId="0" borderId="0">
      <alignment horizontal="right" vertical="top"/>
    </xf>
    <xf numFmtId="0" fontId="122" fillId="0" borderId="0" applyBorder="0" applyProtection="0"/>
    <xf numFmtId="0" fontId="122" fillId="0" borderId="0" applyNumberFormat="0" applyFill="0" applyBorder="0" applyAlignment="0" applyProtection="0"/>
    <xf numFmtId="188" fontId="122" fillId="0" borderId="0" applyNumberFormat="0" applyFill="0" applyBorder="0" applyAlignment="0" applyProtection="0"/>
    <xf numFmtId="49" fontId="124" fillId="0" borderId="0" applyNumberFormat="0" applyProtection="0">
      <alignment horizontal="right" vertical="top"/>
      <protection locked="0"/>
    </xf>
    <xf numFmtId="0" fontId="124" fillId="0" borderId="0" applyNumberFormat="0" applyProtection="0">
      <alignment horizontal="right" vertical="top"/>
    </xf>
    <xf numFmtId="49" fontId="124" fillId="0" borderId="0" applyNumberFormat="0" applyProtection="0">
      <alignment horizontal="right" vertical="top"/>
      <protection locked="0"/>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24" fillId="0" borderId="0" applyNumberFormat="0" applyProtection="0">
      <alignment horizontal="right" vertical="top"/>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35" fillId="5" borderId="0" applyNumberFormat="0" applyBorder="0" applyAlignment="0" applyProtection="0"/>
    <xf numFmtId="0" fontId="19" fillId="72" borderId="0" applyNumberFormat="0" applyBorder="0" applyAlignment="0" applyProtection="0"/>
    <xf numFmtId="0" fontId="128" fillId="75" borderId="0" applyAlignment="0">
      <alignment horizontal="justify" vertical="top" wrapText="1"/>
    </xf>
    <xf numFmtId="39" fontId="199" fillId="0" borderId="0"/>
    <xf numFmtId="4" fontId="152" fillId="70" borderId="0">
      <alignment horizontal="right" vertical="top"/>
      <protection locked="0"/>
    </xf>
    <xf numFmtId="0" fontId="199" fillId="0" borderId="0"/>
    <xf numFmtId="0" fontId="116" fillId="0" borderId="0"/>
    <xf numFmtId="0" fontId="9" fillId="0" borderId="43">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32" fillId="0" borderId="51"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200" fillId="75"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40" fillId="0" borderId="0" applyFont="0" applyFill="0" applyBorder="0" applyAlignment="0" applyProtection="0"/>
    <xf numFmtId="44" fontId="117"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17"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98" borderId="28" applyNumberFormat="0" applyAlignment="0" applyProtection="0"/>
    <xf numFmtId="0" fontId="27" fillId="68" borderId="28" applyNumberFormat="0" applyAlignment="0" applyProtection="0"/>
    <xf numFmtId="0" fontId="32" fillId="0" borderId="53" applyNumberFormat="0" applyFill="0" applyAlignment="0" applyProtection="0"/>
    <xf numFmtId="0" fontId="33" fillId="0" borderId="0" applyNumberFormat="0" applyFill="0" applyBorder="0" applyAlignment="0" applyProtection="0"/>
    <xf numFmtId="0" fontId="150"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21"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15"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5"/>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110" borderId="1" applyNumberFormat="0" applyAlignment="0" applyProtection="0"/>
    <xf numFmtId="0" fontId="20" fillId="69" borderId="1" applyNumberFormat="0" applyAlignment="0" applyProtection="0"/>
    <xf numFmtId="0" fontId="20" fillId="50" borderId="1" applyNumberFormat="0" applyAlignment="0" applyProtection="0"/>
    <xf numFmtId="0" fontId="27" fillId="68" borderId="1" applyNumberFormat="0" applyAlignment="0" applyProtection="0"/>
    <xf numFmtId="0" fontId="27" fillId="9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0" fillId="69" borderId="1" applyNumberFormat="0" applyAlignment="0" applyProtection="0"/>
    <xf numFmtId="0" fontId="27" fillId="68"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87" fillId="121" borderId="1" applyNumberFormat="0" applyAlignment="0" applyProtection="0"/>
    <xf numFmtId="0" fontId="9" fillId="0" borderId="25"/>
    <xf numFmtId="0" fontId="9" fillId="0" borderId="55"/>
    <xf numFmtId="0" fontId="27" fillId="117"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68"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6" applyNumberFormat="0" applyFill="0" applyAlignment="0" applyProtection="0"/>
    <xf numFmtId="0" fontId="32" fillId="0" borderId="57" applyNumberFormat="0" applyFill="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132" fillId="0" borderId="0"/>
    <xf numFmtId="0" fontId="20" fillId="46" borderId="1" applyNumberFormat="0" applyAlignment="0" applyProtection="0"/>
    <xf numFmtId="0" fontId="20" fillId="60" borderId="1" applyNumberFormat="0" applyAlignment="0" applyProtection="0"/>
    <xf numFmtId="0" fontId="27" fillId="98" borderId="1" applyNumberFormat="0" applyAlignment="0" applyProtection="0"/>
    <xf numFmtId="0" fontId="27" fillId="68" borderId="1" applyNumberFormat="0" applyAlignment="0" applyProtection="0"/>
    <xf numFmtId="0" fontId="32" fillId="0" borderId="57"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21" fillId="0" borderId="0" applyNumberFormat="0" applyFill="0" applyBorder="0" applyAlignment="0" applyProtection="0"/>
    <xf numFmtId="0" fontId="9" fillId="18" borderId="59" applyNumberFormat="0" applyAlignment="0" applyProtection="0"/>
    <xf numFmtId="0" fontId="132" fillId="0" borderId="0"/>
    <xf numFmtId="0" fontId="143" fillId="97" borderId="59" applyNumberFormat="0" applyFont="0" applyAlignment="0" applyProtection="0"/>
    <xf numFmtId="0" fontId="30" fillId="50" borderId="58" applyNumberFormat="0" applyAlignment="0" applyProtection="0"/>
    <xf numFmtId="0" fontId="143" fillId="97" borderId="59" applyNumberFormat="0" applyFont="0" applyAlignment="0" applyProtection="0"/>
    <xf numFmtId="0" fontId="30" fillId="60" borderId="58"/>
    <xf numFmtId="0" fontId="30" fillId="50" borderId="58" applyNumberFormat="0" applyAlignment="0" applyProtection="0"/>
    <xf numFmtId="0" fontId="32" fillId="0" borderId="63" applyNumberFormat="0" applyFill="0" applyAlignment="0" applyProtection="0"/>
    <xf numFmtId="0" fontId="2" fillId="0" borderId="0"/>
    <xf numFmtId="0" fontId="30" fillId="60" borderId="58" applyNumberFormat="0" applyAlignment="0" applyProtection="0"/>
    <xf numFmtId="7" fontId="139" fillId="0" borderId="0"/>
    <xf numFmtId="0" fontId="30" fillId="46" borderId="58" applyNumberFormat="0" applyAlignment="0" applyProtection="0"/>
    <xf numFmtId="0" fontId="30" fillId="60" borderId="58" applyNumberFormat="0" applyAlignment="0" applyProtection="0"/>
    <xf numFmtId="0" fontId="30" fillId="60" borderId="58" applyNumberFormat="0" applyAlignment="0" applyProtection="0"/>
    <xf numFmtId="0" fontId="132"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4"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58" applyNumberFormat="0" applyAlignment="0" applyProtection="0"/>
    <xf numFmtId="0" fontId="132" fillId="0" borderId="0"/>
    <xf numFmtId="0" fontId="32" fillId="0" borderId="63" applyNumberFormat="0" applyFill="0" applyAlignment="0" applyProtection="0"/>
    <xf numFmtId="0" fontId="143" fillId="97" borderId="59" applyNumberFormat="0" applyFont="0" applyAlignment="0" applyProtection="0"/>
    <xf numFmtId="0" fontId="2" fillId="0" borderId="0">
      <alignment vertical="top"/>
    </xf>
    <xf numFmtId="0" fontId="143" fillId="97" borderId="59" applyNumberFormat="0" applyFont="0" applyAlignment="0" applyProtection="0"/>
    <xf numFmtId="0" fontId="30" fillId="60" borderId="58" applyNumberFormat="0" applyAlignment="0" applyProtection="0"/>
    <xf numFmtId="0" fontId="32" fillId="0" borderId="60" applyNumberFormat="0" applyFill="0" applyAlignment="0" applyProtection="0"/>
    <xf numFmtId="0" fontId="30" fillId="60" borderId="58" applyNumberFormat="0" applyAlignment="0" applyProtection="0"/>
    <xf numFmtId="0" fontId="9" fillId="89"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18" borderId="59" applyNumberFormat="0" applyAlignment="0" applyProtection="0"/>
    <xf numFmtId="0" fontId="132" fillId="0" borderId="0"/>
    <xf numFmtId="0" fontId="30" fillId="121" borderId="58" applyNumberFormat="0" applyAlignment="0" applyProtection="0"/>
    <xf numFmtId="0" fontId="132" fillId="0" borderId="0"/>
    <xf numFmtId="0" fontId="9" fillId="0" borderId="0" applyNumberFormat="0" applyFill="0" applyBorder="0" applyAlignment="0" applyProtection="0"/>
    <xf numFmtId="0" fontId="9" fillId="18" borderId="59" applyNumberFormat="0" applyAlignment="0" applyProtection="0"/>
    <xf numFmtId="0" fontId="132"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30" fillId="60" borderId="58" applyNumberFormat="0" applyAlignment="0" applyProtection="0"/>
    <xf numFmtId="0" fontId="9" fillId="18" borderId="59" applyNumberFormat="0" applyAlignment="0" applyProtection="0"/>
    <xf numFmtId="0" fontId="121"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9" fillId="0" borderId="27"/>
    <xf numFmtId="0" fontId="13" fillId="97" borderId="59" applyNumberFormat="0" applyFont="0" applyAlignment="0" applyProtection="0"/>
    <xf numFmtId="0" fontId="2" fillId="0" borderId="0"/>
    <xf numFmtId="0" fontId="9"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143" fillId="97" borderId="59" applyNumberFormat="0" applyFont="0" applyAlignment="0" applyProtection="0"/>
    <xf numFmtId="0" fontId="143"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0" borderId="0" applyNumberFormat="0" applyFill="0" applyBorder="0" applyAlignment="0" applyProtection="0"/>
    <xf numFmtId="0" fontId="2" fillId="0" borderId="0"/>
    <xf numFmtId="0" fontId="30" fillId="69" borderId="58" applyNumberFormat="0" applyAlignment="0" applyProtection="0"/>
    <xf numFmtId="0" fontId="2" fillId="0" borderId="0"/>
    <xf numFmtId="0" fontId="30" fillId="60" borderId="58"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59" applyNumberFormat="0" applyAlignment="0" applyProtection="0"/>
    <xf numFmtId="0" fontId="2" fillId="0" borderId="0"/>
    <xf numFmtId="0" fontId="32" fillId="0" borderId="62" applyNumberFormat="0" applyFill="0" applyAlignment="0" applyProtection="0"/>
    <xf numFmtId="0" fontId="30" fillId="69" borderId="58" applyNumberFormat="0" applyAlignment="0" applyProtection="0"/>
    <xf numFmtId="0" fontId="30" fillId="50" borderId="58" applyNumberFormat="0" applyAlignment="0" applyProtection="0"/>
    <xf numFmtId="0" fontId="30" fillId="60" borderId="58" applyNumberFormat="0" applyAlignment="0" applyProtection="0"/>
    <xf numFmtId="44" fontId="8" fillId="0" borderId="0" applyFont="0" applyFill="0" applyBorder="0" applyAlignment="0" applyProtection="0"/>
    <xf numFmtId="0" fontId="2" fillId="0" borderId="0"/>
    <xf numFmtId="0" fontId="143" fillId="97" borderId="59" applyNumberFormat="0" applyFont="0" applyAlignment="0" applyProtection="0"/>
    <xf numFmtId="0" fontId="32" fillId="0" borderId="60" applyNumberFormat="0" applyFill="0" applyAlignment="0" applyProtection="0"/>
    <xf numFmtId="0" fontId="9" fillId="0" borderId="61"/>
    <xf numFmtId="43" fontId="9" fillId="0" borderId="0" applyFont="0" applyFill="0" applyBorder="0" applyAlignment="0" applyProtection="0"/>
    <xf numFmtId="0" fontId="2" fillId="0" borderId="0"/>
    <xf numFmtId="0" fontId="121" fillId="0" borderId="0" applyNumberFormat="0" applyFill="0" applyBorder="0" applyAlignment="0" applyProtection="0"/>
    <xf numFmtId="0" fontId="132" fillId="0" borderId="0"/>
    <xf numFmtId="0" fontId="2" fillId="0" borderId="0"/>
    <xf numFmtId="0" fontId="9" fillId="0" borderId="0" applyNumberFormat="0" applyFill="0" applyBorder="0" applyAlignment="0" applyProtection="0"/>
    <xf numFmtId="0" fontId="2" fillId="0" borderId="0"/>
    <xf numFmtId="0" fontId="143" fillId="97" borderId="59" applyNumberFormat="0" applyFont="0" applyAlignment="0" applyProtection="0"/>
    <xf numFmtId="0" fontId="30" fillId="50" borderId="58" applyNumberFormat="0" applyAlignment="0" applyProtection="0"/>
    <xf numFmtId="0" fontId="32" fillId="0" borderId="60" applyNumberFormat="0" applyFill="0" applyAlignment="0" applyProtection="0"/>
    <xf numFmtId="0" fontId="9" fillId="0" borderId="65"/>
    <xf numFmtId="0" fontId="2" fillId="0" borderId="0"/>
    <xf numFmtId="0" fontId="32" fillId="0" borderId="60" applyNumberFormat="0" applyFill="0" applyAlignment="0" applyProtection="0"/>
    <xf numFmtId="0" fontId="2" fillId="0" borderId="0">
      <alignment vertical="top"/>
    </xf>
    <xf numFmtId="7" fontId="13"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7" fontId="13" fillId="0" borderId="0"/>
    <xf numFmtId="0" fontId="2" fillId="0" borderId="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30" fillId="50" borderId="58"/>
    <xf numFmtId="0" fontId="9" fillId="0" borderId="59"/>
    <xf numFmtId="0" fontId="121" fillId="0" borderId="0" applyNumberFormat="0" applyFill="0" applyBorder="0" applyAlignment="0" applyProtection="0"/>
    <xf numFmtId="44" fontId="2" fillId="0" borderId="0" applyFont="0" applyFill="0" applyBorder="0" applyAlignment="0" applyProtection="0"/>
    <xf numFmtId="0" fontId="9" fillId="0" borderId="65"/>
    <xf numFmtId="0" fontId="132"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27"/>
    <xf numFmtId="0" fontId="132" fillId="0" borderId="0"/>
    <xf numFmtId="44" fontId="117" fillId="0" borderId="0" applyFont="0" applyFill="0" applyBorder="0" applyAlignment="0" applyProtection="0"/>
    <xf numFmtId="0" fontId="9" fillId="0" borderId="66"/>
    <xf numFmtId="165" fontId="2" fillId="0" borderId="0" applyFont="0" applyFill="0" applyBorder="0" applyAlignment="0" applyProtection="0"/>
    <xf numFmtId="0" fontId="9" fillId="18" borderId="59" applyNumberFormat="0" applyAlignment="0" applyProtection="0"/>
    <xf numFmtId="0" fontId="121"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46" borderId="28" applyNumberFormat="0" applyAlignment="0" applyProtection="0"/>
    <xf numFmtId="0" fontId="13" fillId="0" borderId="0"/>
    <xf numFmtId="0" fontId="117" fillId="0" borderId="0" applyBorder="0" applyProtection="0"/>
    <xf numFmtId="0" fontId="117" fillId="0" borderId="0" applyBorder="0" applyProtection="0"/>
    <xf numFmtId="0" fontId="28" fillId="0" borderId="36"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7" fontId="139" fillId="0" borderId="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3" fillId="0" borderId="0"/>
    <xf numFmtId="0" fontId="9" fillId="0" borderId="3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68" borderId="28" applyNumberFormat="0" applyAlignment="0" applyProtection="0"/>
    <xf numFmtId="0" fontId="2" fillId="0" borderId="0">
      <alignment vertical="top"/>
    </xf>
    <xf numFmtId="0" fontId="117" fillId="0" borderId="0" applyBorder="0" applyProtection="0"/>
    <xf numFmtId="0" fontId="117" fillId="0" borderId="0" applyBorder="0" applyProtection="0"/>
    <xf numFmtId="0" fontId="27" fillId="68" borderId="28" applyNumberFormat="0" applyAlignment="0" applyProtection="0"/>
    <xf numFmtId="0" fontId="8" fillId="14" borderId="0" applyNumberFormat="0" applyBorder="0" applyAlignment="0" applyProtection="0"/>
    <xf numFmtId="0" fontId="27" fillId="68" borderId="28" applyNumberFormat="0" applyAlignment="0" applyProtection="0"/>
    <xf numFmtId="0" fontId="27" fillId="68" borderId="28" applyNumberFormat="0" applyAlignment="0" applyProtection="0"/>
    <xf numFmtId="0" fontId="136"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9" fillId="0" borderId="0"/>
    <xf numFmtId="0" fontId="30" fillId="60"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7" fontId="13" fillId="0" borderId="0"/>
    <xf numFmtId="0" fontId="13" fillId="0" borderId="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15" borderId="0" applyNumberFormat="0" applyBorder="0" applyAlignment="0" applyProtection="0"/>
    <xf numFmtId="0" fontId="117" fillId="0" borderId="0" applyBorder="0" applyProtection="0"/>
    <xf numFmtId="0" fontId="117" fillId="0" borderId="0" applyBorder="0" applyProtection="0"/>
    <xf numFmtId="0" fontId="9" fillId="0" borderId="0"/>
    <xf numFmtId="0" fontId="9" fillId="0" borderId="0"/>
    <xf numFmtId="0" fontId="8" fillId="117" borderId="0" applyNumberFormat="0" applyBorder="0" applyAlignment="0" applyProtection="0"/>
    <xf numFmtId="188" fontId="117" fillId="0" borderId="0"/>
    <xf numFmtId="0" fontId="117" fillId="0" borderId="0" applyBorder="0" applyProtection="0"/>
    <xf numFmtId="0" fontId="117"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1"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69" borderId="28" applyNumberFormat="0" applyAlignment="0" applyProtection="0"/>
    <xf numFmtId="0" fontId="117"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201" fontId="117" fillId="0" borderId="0" applyFill="0" applyBorder="0" applyAlignment="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 fillId="0" borderId="0"/>
    <xf numFmtId="0" fontId="8" fillId="115" borderId="0" applyNumberFormat="0" applyBorder="0" applyAlignment="0" applyProtection="0"/>
    <xf numFmtId="0" fontId="8" fillId="101" borderId="0" applyNumberFormat="0" applyBorder="0" applyAlignment="0" applyProtection="0"/>
    <xf numFmtId="0" fontId="27" fillId="68" borderId="28" applyNumberFormat="0" applyAlignment="0" applyProtection="0"/>
    <xf numFmtId="0" fontId="27" fillId="98" borderId="28" applyNumberFormat="0" applyAlignment="0" applyProtection="0"/>
    <xf numFmtId="0" fontId="27" fillId="68" borderId="28" applyNumberFormat="0" applyAlignment="0" applyProtection="0"/>
    <xf numFmtId="0" fontId="117" fillId="0" borderId="0" applyBorder="0" applyProtection="0"/>
    <xf numFmtId="0" fontId="117" fillId="0" borderId="0" applyBorder="0" applyProtection="0"/>
    <xf numFmtId="0" fontId="30" fillId="50" borderId="29" applyNumberFormat="0" applyAlignment="0" applyProtection="0"/>
    <xf numFmtId="0" fontId="117"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4" fontId="8" fillId="0" borderId="0" applyFont="0" applyFill="0" applyBorder="0" applyAlignment="0" applyProtection="0"/>
    <xf numFmtId="0" fontId="27" fillId="68" borderId="28" applyNumberFormat="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50" borderId="28" applyNumberFormat="0" applyAlignment="0" applyProtection="0"/>
    <xf numFmtId="0" fontId="2" fillId="0" borderId="0"/>
    <xf numFmtId="0" fontId="117" fillId="0" borderId="0" applyBorder="0" applyProtection="0"/>
    <xf numFmtId="0" fontId="117"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9" fillId="0" borderId="48">
      <alignment horizontal="left" vertical="top" wrapText="1"/>
    </xf>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117"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49"/>
    <xf numFmtId="0" fontId="9" fillId="0" borderId="26"/>
    <xf numFmtId="43" fontId="9" fillId="0" borderId="0" applyFont="0" applyFill="0" applyBorder="0" applyAlignment="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9" fillId="0" borderId="0"/>
    <xf numFmtId="0" fontId="9" fillId="0" borderId="0"/>
    <xf numFmtId="0" fontId="117" fillId="0" borderId="0" applyBorder="0" applyProtection="0"/>
    <xf numFmtId="0" fontId="117" fillId="0" borderId="0" applyBorder="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9" borderId="29" applyNumberFormat="0" applyAlignment="0" applyProtection="0"/>
    <xf numFmtId="39" fontId="9" fillId="0" borderId="42">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29" applyNumberFormat="0" applyAlignment="0" applyProtection="0"/>
    <xf numFmtId="0" fontId="136" fillId="0" borderId="0"/>
    <xf numFmtId="0" fontId="2" fillId="0" borderId="0">
      <alignment vertical="top"/>
    </xf>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117" fillId="0" borderId="0" applyBorder="0" applyProtection="0"/>
    <xf numFmtId="0" fontId="117" fillId="0" borderId="0"/>
    <xf numFmtId="0" fontId="117" fillId="0" borderId="0" applyBorder="0" applyProtection="0"/>
    <xf numFmtId="0" fontId="32" fillId="0" borderId="60"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29" fillId="26"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4" fontId="117"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69" fillId="0" borderId="0"/>
    <xf numFmtId="0" fontId="2" fillId="0" borderId="0"/>
    <xf numFmtId="0" fontId="30" fillId="69"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xf numFmtId="0" fontId="9" fillId="18" borderId="14" applyNumberFormat="0" applyAlignment="0" applyProtection="0"/>
    <xf numFmtId="9" fontId="9" fillId="0" borderId="0" applyFill="0" applyBorder="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28" applyNumberFormat="0" applyAlignment="0" applyProtection="0"/>
    <xf numFmtId="0" fontId="122" fillId="0" borderId="0" applyBorder="0" applyProtection="0"/>
    <xf numFmtId="0" fontId="116" fillId="0" borderId="0"/>
    <xf numFmtId="0" fontId="33" fillId="0" borderId="0" applyNumberFormat="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17" fillId="0" borderId="0" applyFont="0" applyFill="0" applyBorder="0" applyAlignment="0" applyProtection="0"/>
    <xf numFmtId="41" fontId="9"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17" fillId="0" borderId="0" applyFill="0" applyBorder="0" applyAlignment="0" applyProtection="0"/>
    <xf numFmtId="165" fontId="2"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74"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68" borderId="28"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110" borderId="64" applyNumberFormat="0" applyAlignment="0" applyProtection="0"/>
    <xf numFmtId="0" fontId="30" fillId="50" borderId="58"/>
    <xf numFmtId="0" fontId="30" fillId="60" borderId="58" applyNumberFormat="0" applyAlignment="0" applyProtection="0"/>
    <xf numFmtId="0" fontId="30" fillId="50" borderId="58" applyNumberFormat="0" applyAlignment="0" applyProtection="0"/>
    <xf numFmtId="0" fontId="20" fillId="69" borderId="64" applyNumberFormat="0" applyAlignment="0" applyProtection="0"/>
    <xf numFmtId="0" fontId="20" fillId="50" borderId="64" applyNumberFormat="0" applyAlignment="0" applyProtection="0"/>
    <xf numFmtId="0" fontId="27" fillId="68" borderId="64" applyNumberFormat="0" applyAlignment="0" applyProtection="0"/>
    <xf numFmtId="0" fontId="27" fillId="9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30" fillId="50" borderId="58" applyNumberFormat="0" applyAlignment="0" applyProtection="0"/>
    <xf numFmtId="0" fontId="20" fillId="69" borderId="64" applyNumberFormat="0" applyAlignment="0" applyProtection="0"/>
    <xf numFmtId="0" fontId="27" fillId="68" borderId="64" applyNumberFormat="0" applyAlignment="0" applyProtection="0"/>
    <xf numFmtId="0" fontId="20" fillId="5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187" fillId="121" borderId="64" applyNumberFormat="0" applyAlignment="0" applyProtection="0"/>
    <xf numFmtId="0" fontId="30" fillId="60" borderId="58" applyNumberFormat="0" applyAlignment="0" applyProtection="0"/>
    <xf numFmtId="0" fontId="30" fillId="60" borderId="58" applyNumberFormat="0" applyAlignment="0" applyProtection="0"/>
    <xf numFmtId="0" fontId="27" fillId="117"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68"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30" fillId="60" borderId="58"/>
    <xf numFmtId="0" fontId="30" fillId="69" borderId="58" applyNumberFormat="0" applyAlignment="0" applyProtection="0"/>
    <xf numFmtId="0" fontId="9" fillId="0" borderId="0" applyNumberFormat="0" applyFill="0" applyBorder="0" applyAlignment="0" applyProtection="0"/>
    <xf numFmtId="0" fontId="30" fillId="60" borderId="58" applyNumberFormat="0" applyAlignment="0" applyProtection="0"/>
    <xf numFmtId="0" fontId="32" fillId="0" borderId="63" applyNumberFormat="0" applyFill="0" applyAlignment="0" applyProtection="0"/>
    <xf numFmtId="0" fontId="30" fillId="69" borderId="58" applyNumberFormat="0" applyAlignment="0" applyProtection="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46" borderId="58" applyNumberFormat="0" applyAlignment="0" applyProtection="0"/>
    <xf numFmtId="0" fontId="30" fillId="121" borderId="58" applyNumberFormat="0" applyAlignment="0" applyProtection="0"/>
    <xf numFmtId="0" fontId="20" fillId="46" borderId="64" applyNumberFormat="0" applyAlignment="0" applyProtection="0"/>
    <xf numFmtId="0" fontId="20" fillId="60" borderId="64" applyNumberFormat="0" applyAlignment="0" applyProtection="0"/>
    <xf numFmtId="0" fontId="27" fillId="13" borderId="64" applyNumberFormat="0" applyAlignment="0" applyProtection="0"/>
    <xf numFmtId="0" fontId="27" fillId="98" borderId="64" applyNumberFormat="0" applyAlignment="0" applyProtection="0"/>
    <xf numFmtId="0" fontId="27" fillId="68" borderId="64" applyNumberFormat="0" applyAlignment="0" applyProtection="0"/>
    <xf numFmtId="0" fontId="1" fillId="0" borderId="0"/>
  </cellStyleXfs>
  <cellXfs count="110">
    <xf numFmtId="0" fontId="0" fillId="0" borderId="0" xfId="0"/>
    <xf numFmtId="3" fontId="106" fillId="0" borderId="0" xfId="0" applyNumberFormat="1" applyFont="1" applyAlignment="1">
      <alignment horizontal="center"/>
    </xf>
    <xf numFmtId="4" fontId="106" fillId="0" borderId="0" xfId="0" applyNumberFormat="1" applyFont="1" applyAlignment="1">
      <alignment horizontal="right"/>
    </xf>
    <xf numFmtId="0" fontId="107" fillId="0" borderId="0" xfId="0" applyFont="1" applyAlignment="1">
      <alignment vertical="top"/>
    </xf>
    <xf numFmtId="0" fontId="106" fillId="0" borderId="0" xfId="0" applyFont="1"/>
    <xf numFmtId="0" fontId="103" fillId="0" borderId="0" xfId="0" applyFont="1" applyAlignment="1">
      <alignment vertical="top" wrapText="1"/>
    </xf>
    <xf numFmtId="0" fontId="106" fillId="0" borderId="0" xfId="0" applyFont="1" applyAlignment="1">
      <alignment horizontal="center"/>
    </xf>
    <xf numFmtId="0" fontId="104" fillId="0" borderId="0" xfId="0" applyFont="1" applyAlignment="1">
      <alignment vertical="top" wrapText="1"/>
    </xf>
    <xf numFmtId="0" fontId="107" fillId="0" borderId="0" xfId="0" quotePrefix="1" applyFont="1" applyAlignment="1">
      <alignment vertical="top"/>
    </xf>
    <xf numFmtId="0" fontId="107" fillId="0" borderId="0" xfId="0" applyFont="1" applyAlignment="1">
      <alignment horizontal="left" vertical="center" wrapText="1"/>
    </xf>
    <xf numFmtId="0" fontId="106" fillId="0" borderId="0" xfId="0" applyFont="1" applyAlignment="1">
      <alignment horizontal="left" vertical="center" wrapText="1"/>
    </xf>
    <xf numFmtId="0" fontId="106" fillId="0" borderId="0" xfId="0" applyFont="1" applyAlignment="1">
      <alignment horizontal="center" vertical="top"/>
    </xf>
    <xf numFmtId="0" fontId="110" fillId="0" borderId="0" xfId="0" applyFont="1" applyAlignment="1">
      <alignment horizontal="left" vertical="center" wrapText="1" indent="1"/>
    </xf>
    <xf numFmtId="0" fontId="110" fillId="0" borderId="0" xfId="0" quotePrefix="1" applyFont="1" applyAlignment="1">
      <alignment horizontal="left" vertical="center" wrapText="1" indent="1"/>
    </xf>
    <xf numFmtId="0" fontId="104" fillId="0" borderId="0" xfId="0" quotePrefix="1" applyFont="1" applyAlignment="1">
      <alignment vertical="top"/>
    </xf>
    <xf numFmtId="0" fontId="104" fillId="0" borderId="0" xfId="0" applyFont="1" applyAlignment="1">
      <alignment horizontal="left" vertical="top" wrapText="1"/>
    </xf>
    <xf numFmtId="0" fontId="104" fillId="0" borderId="0" xfId="0" applyFont="1" applyAlignment="1">
      <alignment horizontal="center" vertical="top" wrapText="1"/>
    </xf>
    <xf numFmtId="4" fontId="104" fillId="0" borderId="0" xfId="0" applyNumberFormat="1" applyFont="1" applyAlignment="1">
      <alignment vertical="top" wrapText="1"/>
    </xf>
    <xf numFmtId="4" fontId="104" fillId="0" borderId="0" xfId="0" applyNumberFormat="1" applyFont="1" applyAlignment="1">
      <alignment horizontal="right" vertical="top" wrapText="1"/>
    </xf>
    <xf numFmtId="0" fontId="105" fillId="0" borderId="0" xfId="0" applyFont="1"/>
    <xf numFmtId="0" fontId="104" fillId="0" borderId="0" xfId="0" quotePrefix="1" applyFont="1" applyAlignment="1">
      <alignment vertical="top" wrapText="1"/>
    </xf>
    <xf numFmtId="0" fontId="107" fillId="0" borderId="0" xfId="0" quotePrefix="1" applyFont="1" applyAlignment="1">
      <alignment vertical="top" wrapText="1"/>
    </xf>
    <xf numFmtId="4" fontId="107" fillId="0" borderId="0" xfId="0" applyNumberFormat="1" applyFont="1" applyAlignment="1">
      <alignment horizontal="right"/>
    </xf>
    <xf numFmtId="0" fontId="107" fillId="0" borderId="0" xfId="0" quotePrefix="1" applyFont="1" applyAlignment="1">
      <alignment horizontal="left" vertical="center" wrapText="1"/>
    </xf>
    <xf numFmtId="0" fontId="108" fillId="127" borderId="21" xfId="0" applyFont="1" applyFill="1" applyBorder="1" applyAlignment="1">
      <alignment vertical="top"/>
    </xf>
    <xf numFmtId="0" fontId="109" fillId="127" borderId="23" xfId="0" applyFont="1" applyFill="1" applyBorder="1" applyAlignment="1">
      <alignment vertical="top" wrapText="1"/>
    </xf>
    <xf numFmtId="0" fontId="109" fillId="127" borderId="23" xfId="0" applyFont="1" applyFill="1" applyBorder="1" applyAlignment="1">
      <alignment horizontal="center"/>
    </xf>
    <xf numFmtId="3" fontId="109" fillId="127" borderId="23" xfId="0" applyNumberFormat="1" applyFont="1" applyFill="1" applyBorder="1" applyAlignment="1">
      <alignment horizontal="center"/>
    </xf>
    <xf numFmtId="4" fontId="109" fillId="127" borderId="22" xfId="0" applyNumberFormat="1" applyFont="1" applyFill="1" applyBorder="1" applyAlignment="1">
      <alignment horizontal="right"/>
    </xf>
    <xf numFmtId="0" fontId="107" fillId="127" borderId="0" xfId="0" applyFont="1" applyFill="1" applyAlignment="1">
      <alignment horizontal="left" wrapText="1"/>
    </xf>
    <xf numFmtId="0" fontId="107" fillId="127" borderId="0" xfId="0" applyFont="1" applyFill="1" applyAlignment="1">
      <alignment horizontal="left"/>
    </xf>
    <xf numFmtId="0" fontId="107" fillId="127" borderId="0" xfId="0" applyFont="1" applyFill="1" applyAlignment="1">
      <alignment horizontal="center"/>
    </xf>
    <xf numFmtId="3" fontId="107" fillId="127" borderId="0" xfId="0" applyNumberFormat="1" applyFont="1" applyFill="1" applyAlignment="1">
      <alignment horizontal="center"/>
    </xf>
    <xf numFmtId="4" fontId="107" fillId="127" borderId="0" xfId="0" applyNumberFormat="1" applyFont="1" applyFill="1" applyAlignment="1">
      <alignment horizontal="center"/>
    </xf>
    <xf numFmtId="0" fontId="109" fillId="127" borderId="21" xfId="0" applyFont="1" applyFill="1" applyBorder="1" applyAlignment="1">
      <alignment vertical="top"/>
    </xf>
    <xf numFmtId="0" fontId="109" fillId="127" borderId="23" xfId="0" applyFont="1" applyFill="1" applyBorder="1" applyAlignment="1">
      <alignment vertical="top"/>
    </xf>
    <xf numFmtId="0" fontId="108" fillId="127" borderId="23" xfId="0" applyFont="1" applyFill="1" applyBorder="1" applyAlignment="1">
      <alignment horizontal="center" vertical="top"/>
    </xf>
    <xf numFmtId="3" fontId="108" fillId="127" borderId="23" xfId="0" applyNumberFormat="1" applyFont="1" applyFill="1" applyBorder="1" applyAlignment="1">
      <alignment horizontal="center"/>
    </xf>
    <xf numFmtId="4" fontId="108" fillId="127" borderId="22" xfId="0" applyNumberFormat="1" applyFont="1" applyFill="1" applyBorder="1" applyAlignment="1">
      <alignment horizontal="right"/>
    </xf>
    <xf numFmtId="0" fontId="104" fillId="0" borderId="0" xfId="0" applyFont="1" applyAlignment="1">
      <alignment horizontal="center" wrapText="1"/>
    </xf>
    <xf numFmtId="0" fontId="107" fillId="0" borderId="0" xfId="0" applyFont="1" applyAlignment="1">
      <alignment vertical="top" wrapText="1"/>
    </xf>
    <xf numFmtId="0" fontId="0" fillId="0" borderId="0" xfId="0" applyAlignment="1">
      <alignment wrapText="1"/>
    </xf>
    <xf numFmtId="0" fontId="107" fillId="0" borderId="0" xfId="0" applyFont="1"/>
    <xf numFmtId="0" fontId="107" fillId="0" borderId="0" xfId="0" applyFont="1" applyAlignment="1">
      <alignment horizontal="left" vertical="center"/>
    </xf>
    <xf numFmtId="0" fontId="109" fillId="127" borderId="21" xfId="0" applyFont="1" applyFill="1" applyBorder="1" applyAlignment="1">
      <alignment horizontal="left" vertical="center"/>
    </xf>
    <xf numFmtId="0" fontId="108" fillId="127" borderId="23" xfId="0" applyFont="1" applyFill="1" applyBorder="1" applyAlignment="1">
      <alignment vertical="top"/>
    </xf>
    <xf numFmtId="0" fontId="106" fillId="0" borderId="0" xfId="0" applyFont="1" applyAlignment="1">
      <alignment vertical="top"/>
    </xf>
    <xf numFmtId="4" fontId="106" fillId="0" borderId="0" xfId="0" applyNumberFormat="1" applyFont="1" applyAlignment="1">
      <alignment vertical="top"/>
    </xf>
    <xf numFmtId="4" fontId="108" fillId="127" borderId="23" xfId="0" applyNumberFormat="1" applyFont="1" applyFill="1" applyBorder="1" applyAlignment="1">
      <alignment vertical="top"/>
    </xf>
    <xf numFmtId="0" fontId="108" fillId="0" borderId="0" xfId="0" applyFont="1" applyAlignment="1">
      <alignment vertical="top"/>
    </xf>
    <xf numFmtId="0" fontId="109" fillId="0" borderId="0" xfId="0" applyFont="1" applyAlignment="1">
      <alignment vertical="top"/>
    </xf>
    <xf numFmtId="4" fontId="108" fillId="0" borderId="0" xfId="0" applyNumberFormat="1" applyFont="1" applyAlignment="1">
      <alignment vertical="top"/>
    </xf>
    <xf numFmtId="0" fontId="201" fillId="127" borderId="21" xfId="0" applyFont="1" applyFill="1" applyBorder="1" applyAlignment="1">
      <alignment vertical="center"/>
    </xf>
    <xf numFmtId="0" fontId="104" fillId="127" borderId="23" xfId="0" applyFont="1" applyFill="1" applyBorder="1" applyAlignment="1">
      <alignment vertical="center"/>
    </xf>
    <xf numFmtId="4" fontId="201" fillId="127" borderId="23" xfId="0" applyNumberFormat="1" applyFont="1" applyFill="1" applyBorder="1" applyAlignment="1">
      <alignment vertical="center"/>
    </xf>
    <xf numFmtId="4" fontId="104" fillId="127" borderId="22" xfId="0" applyNumberFormat="1" applyFont="1" applyFill="1" applyBorder="1" applyAlignment="1">
      <alignment horizontal="right" vertical="center"/>
    </xf>
    <xf numFmtId="0" fontId="106" fillId="0" borderId="0" xfId="0" applyFont="1" applyAlignment="1">
      <alignment vertical="center"/>
    </xf>
    <xf numFmtId="0" fontId="0" fillId="0" borderId="0" xfId="0" applyAlignment="1">
      <alignment vertical="center"/>
    </xf>
    <xf numFmtId="0" fontId="110" fillId="0" borderId="0" xfId="0" applyFont="1" applyAlignment="1">
      <alignment horizontal="left" wrapText="1"/>
    </xf>
    <xf numFmtId="0" fontId="110" fillId="0" borderId="0" xfId="0" applyFont="1" applyAlignment="1">
      <alignment horizontal="left" vertical="top" wrapText="1"/>
    </xf>
    <xf numFmtId="0" fontId="107" fillId="0" borderId="0" xfId="0" applyFont="1" applyAlignment="1">
      <alignment horizontal="center" vertical="top"/>
    </xf>
    <xf numFmtId="0" fontId="104" fillId="127" borderId="21" xfId="713" applyFont="1" applyFill="1" applyBorder="1"/>
    <xf numFmtId="0" fontId="202" fillId="127" borderId="22" xfId="713" applyFont="1" applyFill="1" applyBorder="1"/>
    <xf numFmtId="0" fontId="9" fillId="0" borderId="0" xfId="691"/>
    <xf numFmtId="0" fontId="104" fillId="0" borderId="0" xfId="713" applyFont="1" applyAlignment="1">
      <alignment vertical="top"/>
    </xf>
    <xf numFmtId="0" fontId="104" fillId="0" borderId="0" xfId="713" applyFont="1" applyAlignment="1">
      <alignment horizontal="left" vertical="top"/>
    </xf>
    <xf numFmtId="4" fontId="103" fillId="0" borderId="0" xfId="691" applyNumberFormat="1" applyFont="1" applyAlignment="1">
      <alignment vertical="top" wrapText="1"/>
    </xf>
    <xf numFmtId="4" fontId="103" fillId="0" borderId="0" xfId="691" applyNumberFormat="1" applyFont="1" applyAlignment="1">
      <alignment horizontal="left" vertical="top" wrapText="1"/>
    </xf>
    <xf numFmtId="0" fontId="103" fillId="0" borderId="0" xfId="713" applyFont="1" applyAlignment="1">
      <alignment horizontal="left" vertical="top" wrapText="1"/>
    </xf>
    <xf numFmtId="49" fontId="103" fillId="0" borderId="0" xfId="691" applyNumberFormat="1" applyFont="1" applyAlignment="1">
      <alignment horizontal="left" vertical="top" wrapText="1"/>
    </xf>
    <xf numFmtId="0" fontId="103" fillId="0" borderId="0" xfId="691" applyFont="1" applyAlignment="1">
      <alignment horizontal="left" wrapText="1"/>
    </xf>
    <xf numFmtId="0" fontId="103" fillId="0" borderId="0" xfId="2656" applyFont="1" applyAlignment="1">
      <alignment horizontal="left" vertical="top" wrapText="1"/>
    </xf>
    <xf numFmtId="0" fontId="104" fillId="0" borderId="0" xfId="2656" applyFont="1" applyAlignment="1">
      <alignment horizontal="left" vertical="top" wrapText="1"/>
    </xf>
    <xf numFmtId="4" fontId="103" fillId="0" borderId="0" xfId="691" applyNumberFormat="1" applyFont="1" applyAlignment="1">
      <alignment horizontal="center" vertical="top" wrapText="1"/>
    </xf>
    <xf numFmtId="0" fontId="203" fillId="0" borderId="0" xfId="713" applyFont="1" applyAlignment="1">
      <alignment vertical="top" wrapText="1"/>
    </xf>
    <xf numFmtId="0" fontId="203" fillId="0" borderId="0" xfId="713" applyFont="1" applyAlignment="1">
      <alignment horizontal="left" vertical="top" wrapText="1"/>
    </xf>
    <xf numFmtId="0" fontId="203" fillId="0" borderId="0" xfId="713" applyFont="1" applyAlignment="1">
      <alignment vertical="top"/>
    </xf>
    <xf numFmtId="0" fontId="103" fillId="0" borderId="0" xfId="1220" applyFont="1" applyAlignment="1">
      <alignment horizontal="left" vertical="top"/>
    </xf>
    <xf numFmtId="0" fontId="204" fillId="0" borderId="0" xfId="713" applyFont="1" applyAlignment="1">
      <alignment vertical="top"/>
    </xf>
    <xf numFmtId="0" fontId="204" fillId="0" borderId="0" xfId="713" applyFont="1" applyAlignment="1">
      <alignment horizontal="left" vertical="top"/>
    </xf>
    <xf numFmtId="0" fontId="205" fillId="0" borderId="0" xfId="691" applyFont="1"/>
    <xf numFmtId="0" fontId="203" fillId="0" borderId="0" xfId="713" applyFont="1" applyAlignment="1">
      <alignment horizontal="left" vertical="top"/>
    </xf>
    <xf numFmtId="49" fontId="206" fillId="0" borderId="0" xfId="2656" applyNumberFormat="1" applyFont="1" applyAlignment="1">
      <alignment vertical="top" wrapText="1"/>
    </xf>
    <xf numFmtId="49" fontId="206" fillId="0" borderId="0" xfId="2655" applyNumberFormat="1" applyFont="1" applyAlignment="1">
      <alignment vertical="top" wrapText="1"/>
    </xf>
    <xf numFmtId="0" fontId="207" fillId="0" borderId="0" xfId="713" applyFont="1" applyAlignment="1">
      <alignment vertical="top"/>
    </xf>
    <xf numFmtId="0" fontId="104" fillId="0" borderId="0" xfId="713" applyFont="1" applyAlignment="1">
      <alignment horizontal="left" vertical="top" wrapText="1"/>
    </xf>
    <xf numFmtId="4" fontId="108" fillId="127" borderId="23" xfId="0" applyNumberFormat="1" applyFont="1" applyFill="1" applyBorder="1" applyAlignment="1">
      <alignment horizontal="right"/>
    </xf>
    <xf numFmtId="4" fontId="106" fillId="127" borderId="23" xfId="0" applyNumberFormat="1" applyFont="1" applyFill="1" applyBorder="1" applyAlignment="1">
      <alignment vertical="top"/>
    </xf>
    <xf numFmtId="0" fontId="106" fillId="0" borderId="67" xfId="0" applyFont="1" applyBorder="1"/>
    <xf numFmtId="0" fontId="106" fillId="127" borderId="68" xfId="0" applyFont="1" applyFill="1" applyBorder="1"/>
    <xf numFmtId="0" fontId="106" fillId="127" borderId="23" xfId="0" applyFont="1" applyFill="1" applyBorder="1"/>
    <xf numFmtId="0" fontId="106" fillId="127" borderId="22" xfId="0" applyFont="1" applyFill="1" applyBorder="1"/>
    <xf numFmtId="0" fontId="106" fillId="0" borderId="69" xfId="0" applyFont="1" applyBorder="1"/>
    <xf numFmtId="0" fontId="103" fillId="0" borderId="0" xfId="691" applyFont="1" applyAlignment="1">
      <alignment horizontal="left" vertical="top" wrapText="1"/>
    </xf>
    <xf numFmtId="4" fontId="106" fillId="0" borderId="70" xfId="0" applyNumberFormat="1" applyFont="1" applyBorder="1" applyAlignment="1">
      <alignment vertical="top"/>
    </xf>
    <xf numFmtId="0" fontId="106" fillId="0" borderId="71" xfId="0" applyFont="1" applyBorder="1" applyAlignment="1">
      <alignment vertical="top"/>
    </xf>
    <xf numFmtId="0" fontId="107" fillId="0" borderId="72" xfId="0" applyFont="1" applyBorder="1" applyAlignment="1">
      <alignment vertical="top"/>
    </xf>
    <xf numFmtId="4" fontId="104" fillId="0" borderId="73" xfId="0" applyNumberFormat="1" applyFont="1" applyBorder="1" applyAlignment="1">
      <alignment horizontal="right"/>
    </xf>
    <xf numFmtId="0" fontId="106" fillId="0" borderId="48" xfId="0" applyFont="1" applyBorder="1" applyAlignment="1">
      <alignment vertical="top"/>
    </xf>
    <xf numFmtId="4" fontId="103" fillId="0" borderId="70" xfId="0" applyNumberFormat="1" applyFont="1" applyBorder="1" applyAlignment="1">
      <alignment horizontal="right"/>
    </xf>
    <xf numFmtId="0" fontId="107" fillId="0" borderId="71" xfId="0" applyFont="1" applyBorder="1" applyAlignment="1">
      <alignment vertical="top"/>
    </xf>
    <xf numFmtId="4" fontId="106" fillId="0" borderId="72" xfId="0" applyNumberFormat="1" applyFont="1" applyBorder="1" applyAlignment="1">
      <alignment vertical="top"/>
    </xf>
    <xf numFmtId="4" fontId="106" fillId="0" borderId="73" xfId="0" applyNumberFormat="1" applyFont="1" applyBorder="1" applyAlignment="1">
      <alignment vertical="top"/>
    </xf>
    <xf numFmtId="4" fontId="104" fillId="0" borderId="0" xfId="0" applyNumberFormat="1" applyFont="1" applyAlignment="1">
      <alignment horizontal="right"/>
    </xf>
    <xf numFmtId="0" fontId="106" fillId="0" borderId="72" xfId="0" applyFont="1" applyBorder="1" applyAlignment="1">
      <alignment vertical="top"/>
    </xf>
    <xf numFmtId="0" fontId="202" fillId="127" borderId="23" xfId="0" applyFont="1" applyFill="1" applyBorder="1" applyAlignment="1">
      <alignment vertical="top"/>
    </xf>
    <xf numFmtId="0" fontId="106" fillId="0" borderId="0" xfId="0" applyFont="1" applyAlignment="1">
      <alignment horizontal="left" vertical="center" wrapText="1"/>
    </xf>
    <xf numFmtId="0" fontId="106" fillId="0" borderId="0" xfId="0" applyFont="1" applyAlignment="1">
      <alignment horizontal="left" vertical="top" wrapText="1"/>
    </xf>
    <xf numFmtId="0" fontId="0" fillId="0" borderId="0" xfId="0" applyAlignment="1">
      <alignment horizontal="left" vertical="top" wrapText="1"/>
    </xf>
    <xf numFmtId="4" fontId="107" fillId="128" borderId="0" xfId="0" applyNumberFormat="1" applyFont="1" applyFill="1" applyAlignment="1" applyProtection="1">
      <alignment horizontal="right"/>
      <protection locked="0"/>
    </xf>
  </cellXfs>
  <cellStyles count="6168">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xdr:col>
      <xdr:colOff>0</xdr:colOff>
      <xdr:row>354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A840C8F-DF2C-4E06-A02F-39A71F9FA4B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82AD7218-CDB9-47C6-99D7-927C1C63854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91D1A0D-C4EF-4F7C-B82D-34A2D7ADC9F4}"/>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A7610F67-D326-4139-AB5D-DC2570DAF997}"/>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13D6C1C-DF35-4CBE-A108-9863C1F323A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9C25D68B-FD63-416E-88D4-88F3067F450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716830D-F19E-4A08-87DF-F4C040A7C1B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ECEF874-6D4F-4022-9332-D17F28EE93A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210109B9-CAB5-462D-895B-13243448D6C2}"/>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643ACDF-F738-4722-BBDC-F3F94B7B13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6E2285B-1EA7-4FC2-A91E-0E72F60D6D9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E0969FE-8194-4093-8B5A-09A2D43FDCC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EC9CD2C-56C1-41D6-9580-F0F7505C590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A0845CD-D67D-409A-8189-7D840486FF56}"/>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4E912EA8-FE53-46E9-86DB-BF49628BE859}"/>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3A78BAA-3E31-4C81-9577-9D652C6960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12754334-2A35-4F41-9B5E-5340AA40634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403491B5-C591-4A49-A42E-E64D451E845A}"/>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65B8C9B-A4DD-49D5-A6B3-B64857C03BC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BCF0B5C-AA93-45A4-863A-0FD9EE95910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460</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4EDAF716-498E-4BE5-80B4-A685319898BF}"/>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D0326BFB-2D01-4E5A-8C32-976D4DD6B5D4}"/>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669191BA-A954-4FCF-A68A-E5ACB87F5E66}"/>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5EF4DC11-1DB1-4B35-8EA7-29B500BD73EB}"/>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3594DA73-A1D1-4586-899F-8497554F1A41}"/>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8C9452EE-035E-4C02-B1FB-6E2CCC9B7C17}"/>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F7FDDD86-A579-4C7D-A8AC-1DE91D975458}"/>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73ED0F55-EACE-484B-90EF-C7EC86D3B02C}"/>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8C71D692-A018-451D-BC34-4EA7875D2C3F}"/>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07C9DA72-38A2-45DD-9543-F596B3776CBA}"/>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24794E71-0FEF-425D-A781-1E57E8097BE6}"/>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55D88694-1063-4075-A208-9438BE917A12}"/>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8A87EE1-B94F-4079-836F-A366B6B11E61}"/>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909DF901-8C94-4072-BD83-8898281F3791}"/>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D6ED1376-4AEB-4AC4-9720-08254C059992}"/>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B073A76-04A9-4612-9FE2-FA697E8365F7}"/>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6EE284C7-E2BA-4F74-80B4-72AF01BA4A50}"/>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F6322B8E-7413-43BE-BD65-2F242060E8D4}"/>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DC8DA799-F94E-44BC-882A-BB10CE8E00F8}"/>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79D3B913-4984-4F78-B2C4-339A67A8854B}"/>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F376-C25B-44E2-BB5B-F5946EAAF692}">
  <dimension ref="A1:G70"/>
  <sheetViews>
    <sheetView view="pageBreakPreview" topLeftCell="A24" zoomScale="130" zoomScaleNormal="100" zoomScaleSheetLayoutView="130" workbookViewId="0">
      <selection activeCell="I35" sqref="I35"/>
    </sheetView>
  </sheetViews>
  <sheetFormatPr defaultRowHeight="13.15"/>
  <cols>
    <col min="1" max="1" width="5" style="4" customWidth="1"/>
    <col min="2" max="2" width="51.88671875" style="4" customWidth="1"/>
    <col min="3" max="3" width="7.5546875" style="4" bestFit="1" customWidth="1"/>
    <col min="4" max="4" width="11.88671875" style="4" bestFit="1" customWidth="1"/>
    <col min="5" max="5" width="11.5546875" style="4" customWidth="1"/>
    <col min="6" max="6" width="11.33203125" style="4" customWidth="1"/>
    <col min="7" max="7" width="11.88671875" customWidth="1"/>
  </cols>
  <sheetData>
    <row r="1" spans="1:6" ht="13.8" thickBot="1">
      <c r="A1" s="43"/>
      <c r="B1" s="106" t="s">
        <v>21</v>
      </c>
      <c r="C1" s="106"/>
      <c r="D1" s="106"/>
      <c r="E1" s="88"/>
      <c r="F1" s="88"/>
    </row>
    <row r="2" spans="1:6" ht="16.3" thickBot="1">
      <c r="A2" s="44"/>
      <c r="B2" s="35" t="s">
        <v>22</v>
      </c>
      <c r="C2" s="45"/>
      <c r="D2" s="86"/>
      <c r="E2" s="90"/>
      <c r="F2" s="91"/>
    </row>
    <row r="3" spans="1:6">
      <c r="A3" s="43"/>
      <c r="B3" s="3"/>
      <c r="C3" s="46"/>
      <c r="D3" s="2"/>
    </row>
    <row r="4" spans="1:6">
      <c r="A4" s="43"/>
      <c r="B4" s="46" t="s">
        <v>23</v>
      </c>
      <c r="C4" s="46"/>
      <c r="D4" s="2"/>
    </row>
    <row r="5" spans="1:6">
      <c r="A5" s="43"/>
      <c r="B5" s="3" t="s">
        <v>24</v>
      </c>
      <c r="C5" s="46"/>
      <c r="D5" s="2"/>
    </row>
    <row r="6" spans="1:6">
      <c r="A6" s="43"/>
      <c r="B6" s="3"/>
      <c r="C6" s="46"/>
      <c r="D6" s="2"/>
    </row>
    <row r="7" spans="1:6">
      <c r="A7" s="43"/>
      <c r="B7" s="46" t="s">
        <v>235</v>
      </c>
      <c r="C7" s="46"/>
      <c r="D7" s="2"/>
    </row>
    <row r="8" spans="1:6">
      <c r="A8" s="43"/>
      <c r="B8" s="3" t="s">
        <v>236</v>
      </c>
      <c r="C8" s="46"/>
      <c r="D8" s="2"/>
    </row>
    <row r="9" spans="1:6">
      <c r="A9" s="43"/>
      <c r="B9" s="3"/>
      <c r="C9" s="46"/>
      <c r="D9" s="2"/>
    </row>
    <row r="10" spans="1:6">
      <c r="A10" s="43"/>
      <c r="B10" s="46" t="s">
        <v>237</v>
      </c>
      <c r="C10" s="46"/>
      <c r="D10" s="2"/>
    </row>
    <row r="11" spans="1:6">
      <c r="A11" s="43"/>
      <c r="B11" s="3" t="s">
        <v>238</v>
      </c>
      <c r="C11" s="46"/>
      <c r="D11" s="2"/>
    </row>
    <row r="12" spans="1:6">
      <c r="A12" s="43"/>
      <c r="B12" s="3"/>
      <c r="C12" s="46"/>
      <c r="D12" s="2"/>
    </row>
    <row r="13" spans="1:6">
      <c r="A13" s="43"/>
      <c r="B13" s="46" t="s">
        <v>239</v>
      </c>
      <c r="C13" s="46"/>
      <c r="D13" s="2"/>
    </row>
    <row r="14" spans="1:6">
      <c r="A14" s="43"/>
      <c r="B14" s="3" t="s">
        <v>240</v>
      </c>
      <c r="C14" s="46"/>
      <c r="D14" s="2"/>
    </row>
    <row r="15" spans="1:6">
      <c r="A15" s="43"/>
      <c r="B15" s="3" t="s">
        <v>241</v>
      </c>
      <c r="C15" s="46"/>
      <c r="D15" s="2"/>
    </row>
    <row r="16" spans="1:6">
      <c r="A16" s="43"/>
      <c r="B16" s="3" t="s">
        <v>242</v>
      </c>
      <c r="C16" s="46"/>
      <c r="D16" s="2"/>
    </row>
    <row r="17" spans="1:6">
      <c r="A17" s="43"/>
      <c r="B17" s="3"/>
      <c r="C17" s="46"/>
      <c r="D17" s="2"/>
    </row>
    <row r="18" spans="1:6">
      <c r="A18" s="43"/>
      <c r="B18" s="46" t="s">
        <v>243</v>
      </c>
      <c r="C18" s="46"/>
      <c r="D18" s="2"/>
    </row>
    <row r="19" spans="1:6">
      <c r="A19" s="43"/>
      <c r="B19" s="3" t="s">
        <v>244</v>
      </c>
      <c r="C19" s="46"/>
      <c r="D19" s="2"/>
    </row>
    <row r="20" spans="1:6">
      <c r="A20" s="43"/>
      <c r="B20" s="3"/>
      <c r="C20" s="46"/>
      <c r="D20" s="2"/>
    </row>
    <row r="21" spans="1:6">
      <c r="A21" s="43"/>
      <c r="B21" s="46" t="s">
        <v>247</v>
      </c>
      <c r="C21" s="46"/>
      <c r="D21" s="2"/>
    </row>
    <row r="22" spans="1:6">
      <c r="A22" s="43"/>
      <c r="B22" s="3" t="s">
        <v>249</v>
      </c>
      <c r="C22" s="46"/>
      <c r="D22" s="2"/>
    </row>
    <row r="23" spans="1:6">
      <c r="A23" s="43"/>
      <c r="B23" s="3" t="s">
        <v>248</v>
      </c>
      <c r="C23" s="46"/>
      <c r="D23" s="2"/>
    </row>
    <row r="24" spans="1:6">
      <c r="A24" s="43"/>
      <c r="B24" s="3"/>
      <c r="C24" s="46"/>
      <c r="D24" s="2"/>
    </row>
    <row r="25" spans="1:6">
      <c r="A25" s="43"/>
      <c r="B25" s="46" t="s">
        <v>245</v>
      </c>
      <c r="C25" s="46"/>
      <c r="D25" s="2"/>
    </row>
    <row r="26" spans="1:6">
      <c r="A26" s="43"/>
      <c r="B26" s="3" t="s">
        <v>246</v>
      </c>
      <c r="C26" s="46"/>
      <c r="D26" s="2"/>
    </row>
    <row r="27" spans="1:6">
      <c r="A27" s="43"/>
      <c r="B27" s="3"/>
      <c r="C27" s="46"/>
      <c r="D27" s="2"/>
    </row>
    <row r="28" spans="1:6">
      <c r="A28" s="46"/>
      <c r="B28" s="46" t="s">
        <v>250</v>
      </c>
      <c r="C28" s="47"/>
      <c r="D28" s="47"/>
    </row>
    <row r="29" spans="1:6">
      <c r="A29" s="46"/>
      <c r="B29" s="8" t="s">
        <v>256</v>
      </c>
      <c r="C29" s="47"/>
      <c r="D29" s="47"/>
    </row>
    <row r="30" spans="1:6">
      <c r="A30" s="46"/>
      <c r="B30" s="8"/>
      <c r="C30" s="47"/>
      <c r="D30" s="47"/>
    </row>
    <row r="31" spans="1:6" ht="13.8" thickBot="1">
      <c r="A31" s="46"/>
      <c r="B31" s="46"/>
      <c r="C31" s="47"/>
      <c r="D31" s="47"/>
      <c r="E31" s="88"/>
      <c r="F31" s="88"/>
    </row>
    <row r="32" spans="1:6" ht="16.3" thickBot="1">
      <c r="A32" s="24"/>
      <c r="B32" s="105" t="s">
        <v>261</v>
      </c>
      <c r="C32" s="48"/>
      <c r="D32" s="87"/>
      <c r="E32" s="90"/>
      <c r="F32" s="89"/>
    </row>
    <row r="33" spans="1:6" ht="15.65">
      <c r="A33" s="49"/>
      <c r="B33" s="50"/>
      <c r="C33" s="51"/>
      <c r="D33" s="47"/>
      <c r="F33" s="92"/>
    </row>
    <row r="34" spans="1:6" ht="16.3" thickBot="1">
      <c r="A34" s="49"/>
      <c r="B34" s="50"/>
      <c r="C34" s="51"/>
      <c r="D34" s="47"/>
    </row>
    <row r="35" spans="1:6" s="57" customFormat="1" ht="16.3" thickBot="1">
      <c r="A35" s="52"/>
      <c r="B35" s="53" t="s">
        <v>25</v>
      </c>
      <c r="C35" s="54"/>
      <c r="D35" s="55" t="s">
        <v>26</v>
      </c>
      <c r="E35" s="56"/>
      <c r="F35" s="56"/>
    </row>
    <row r="36" spans="1:6">
      <c r="A36" s="46"/>
      <c r="B36" s="46"/>
      <c r="C36" s="47"/>
      <c r="D36" s="47"/>
    </row>
    <row r="37" spans="1:6">
      <c r="A37" s="3" t="s">
        <v>257</v>
      </c>
      <c r="B37" s="46"/>
      <c r="C37" s="47"/>
      <c r="D37" s="47"/>
    </row>
    <row r="38" spans="1:6">
      <c r="A38" s="100" t="s">
        <v>88</v>
      </c>
      <c r="B38" s="96" t="s">
        <v>92</v>
      </c>
      <c r="C38" s="101"/>
      <c r="D38" s="102"/>
    </row>
    <row r="39" spans="1:6">
      <c r="A39" s="98" t="s">
        <v>260</v>
      </c>
      <c r="B39" s="104" t="s">
        <v>92</v>
      </c>
      <c r="C39" s="47"/>
      <c r="D39" s="94">
        <f>'III.1 OPREMA ZN'!F174</f>
        <v>0</v>
      </c>
    </row>
    <row r="40" spans="1:6">
      <c r="A40" s="95"/>
      <c r="B40" s="96" t="s">
        <v>258</v>
      </c>
      <c r="C40" s="96"/>
      <c r="D40" s="97">
        <f>SUM(D39:D39)</f>
        <v>0</v>
      </c>
    </row>
    <row r="41" spans="1:6" ht="13.8" thickBot="1">
      <c r="A41" s="98"/>
      <c r="B41" s="46" t="s">
        <v>27</v>
      </c>
      <c r="C41" s="46"/>
      <c r="D41" s="99">
        <f>D40*0.22</f>
        <v>0</v>
      </c>
    </row>
    <row r="42" spans="1:6" s="57" customFormat="1" ht="16.3" thickBot="1">
      <c r="A42" s="52"/>
      <c r="B42" s="53" t="s">
        <v>259</v>
      </c>
      <c r="C42" s="54"/>
      <c r="D42" s="55">
        <f>SUM(D40:D41)</f>
        <v>0</v>
      </c>
      <c r="E42" s="56"/>
      <c r="F42" s="56"/>
    </row>
    <row r="43" spans="1:6">
      <c r="A43" s="46"/>
      <c r="B43" s="3"/>
      <c r="C43" s="3"/>
      <c r="D43" s="103"/>
    </row>
    <row r="50" spans="2:7">
      <c r="B50" s="42"/>
    </row>
    <row r="51" spans="2:7">
      <c r="B51" s="42"/>
    </row>
    <row r="52" spans="2:7">
      <c r="B52" s="42"/>
    </row>
    <row r="53" spans="2:7">
      <c r="B53" s="42"/>
    </row>
    <row r="54" spans="2:7">
      <c r="B54" s="42"/>
    </row>
    <row r="55" spans="2:7">
      <c r="B55" s="42"/>
    </row>
    <row r="56" spans="2:7">
      <c r="B56" s="42"/>
    </row>
    <row r="57" spans="2:7">
      <c r="B57" s="42"/>
    </row>
    <row r="58" spans="2:7">
      <c r="B58" s="42"/>
    </row>
    <row r="59" spans="2:7">
      <c r="B59" s="42"/>
    </row>
    <row r="60" spans="2:7">
      <c r="B60" s="42"/>
    </row>
    <row r="61" spans="2:7">
      <c r="B61" s="42"/>
    </row>
    <row r="62" spans="2:7">
      <c r="B62" s="42"/>
    </row>
    <row r="63" spans="2:7">
      <c r="B63" s="42"/>
    </row>
    <row r="64" spans="2:7">
      <c r="B64" s="58"/>
      <c r="C64" s="58"/>
      <c r="D64" s="58"/>
      <c r="E64" s="58"/>
      <c r="F64" s="58"/>
      <c r="G64" s="58"/>
    </row>
    <row r="65" spans="2:7">
      <c r="B65" s="59"/>
      <c r="C65" s="59"/>
      <c r="D65" s="59"/>
      <c r="E65" s="59"/>
      <c r="F65" s="59"/>
      <c r="G65" s="59"/>
    </row>
    <row r="66" spans="2:7">
      <c r="B66" s="58"/>
      <c r="C66" s="58"/>
      <c r="D66" s="58"/>
      <c r="E66" s="58"/>
      <c r="F66" s="58"/>
      <c r="G66" s="58"/>
    </row>
    <row r="67" spans="2:7">
      <c r="B67" s="60"/>
      <c r="C67" s="60"/>
      <c r="D67" s="60"/>
      <c r="E67" s="60"/>
      <c r="F67" s="60"/>
      <c r="G67" s="60"/>
    </row>
    <row r="68" spans="2:7">
      <c r="B68" s="107"/>
      <c r="C68" s="108"/>
      <c r="D68" s="108"/>
      <c r="E68" s="10"/>
      <c r="F68" s="10"/>
      <c r="G68" s="10"/>
    </row>
    <row r="69" spans="2:7">
      <c r="B69" s="42"/>
    </row>
    <row r="70" spans="2:7">
      <c r="B70" s="42"/>
    </row>
  </sheetData>
  <sheetProtection algorithmName="SHA-512" hashValue="PFsdYsZAfO6iOUngBWxDersNm11K0MG22UrBWC+hC2Oenwnyn7mxlbroxgifv5uQFPsU0o22o2eEypckCfy8/g==" saltValue="aXwVp2S/kIuaJigJlpAqug==" spinCount="100000" sheet="1" objects="1" scenarios="1"/>
  <mergeCells count="2">
    <mergeCell ref="B1:D1"/>
    <mergeCell ref="B68:D68"/>
  </mergeCells>
  <pageMargins left="0.7" right="0.7" top="0.75" bottom="0.75" header="0.3" footer="0.3"/>
  <pageSetup paperSize="9" scale="90" orientation="portrait" r:id="rId1"/>
  <headerFooter>
    <oddHeader>&amp;CSŠ JESENICE_OPREMA</oddHeader>
    <oddFooter>&amp;CPopis del in količine za OPREMO - TIPSKI ELEMENTI - III. SKLOP&amp;R&amp;P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BBE6-F020-4B07-A58E-6697512E3B01}">
  <dimension ref="A1:B198"/>
  <sheetViews>
    <sheetView view="pageBreakPreview" topLeftCell="A89" zoomScaleNormal="100" zoomScaleSheetLayoutView="100" workbookViewId="0">
      <selection activeCell="E91" sqref="E91"/>
    </sheetView>
  </sheetViews>
  <sheetFormatPr defaultRowHeight="12.55"/>
  <cols>
    <col min="1" max="1" width="5" style="84" customWidth="1"/>
    <col min="2" max="2" width="80.5546875" style="84" customWidth="1"/>
    <col min="3" max="3" width="11.33203125" style="63" customWidth="1"/>
    <col min="4" max="16384" width="8.88671875" style="63"/>
  </cols>
  <sheetData>
    <row r="1" spans="1:2" ht="16.3" customHeight="1" thickBot="1">
      <c r="A1" s="61"/>
      <c r="B1" s="62" t="s">
        <v>28</v>
      </c>
    </row>
    <row r="2" spans="1:2" ht="13.15">
      <c r="A2" s="64"/>
      <c r="B2" s="65"/>
    </row>
    <row r="3" spans="1:2" ht="26.3">
      <c r="A3" s="66" t="s">
        <v>0</v>
      </c>
      <c r="B3" s="67" t="s">
        <v>29</v>
      </c>
    </row>
    <row r="4" spans="1:2" ht="26.3">
      <c r="A4" s="66"/>
      <c r="B4" s="67" t="s">
        <v>30</v>
      </c>
    </row>
    <row r="5" spans="1:2" ht="13.15">
      <c r="A5" s="66"/>
      <c r="B5" s="67"/>
    </row>
    <row r="6" spans="1:2" ht="26.3">
      <c r="A6" s="66" t="s">
        <v>1</v>
      </c>
      <c r="B6" s="67" t="s">
        <v>31</v>
      </c>
    </row>
    <row r="7" spans="1:2" ht="52.6">
      <c r="A7" s="66"/>
      <c r="B7" s="67" t="s">
        <v>32</v>
      </c>
    </row>
    <row r="8" spans="1:2" ht="13.15">
      <c r="A8" s="66"/>
      <c r="B8" s="67"/>
    </row>
    <row r="9" spans="1:2" ht="56.35" customHeight="1">
      <c r="A9" s="66" t="s">
        <v>5</v>
      </c>
      <c r="B9" s="67" t="s">
        <v>33</v>
      </c>
    </row>
    <row r="10" spans="1:2" ht="13.15">
      <c r="A10" s="66"/>
      <c r="B10" s="67"/>
    </row>
    <row r="11" spans="1:2" ht="26.3">
      <c r="A11" s="66" t="s">
        <v>2</v>
      </c>
      <c r="B11" s="68" t="s">
        <v>34</v>
      </c>
    </row>
    <row r="12" spans="1:2" ht="26.3">
      <c r="A12" s="66"/>
      <c r="B12" s="69" t="s">
        <v>35</v>
      </c>
    </row>
    <row r="13" spans="1:2" ht="13.15">
      <c r="A13" s="66"/>
      <c r="B13" s="69"/>
    </row>
    <row r="14" spans="1:2" ht="39.450000000000003">
      <c r="A14" s="66" t="s">
        <v>3</v>
      </c>
      <c r="B14" s="70" t="s">
        <v>218</v>
      </c>
    </row>
    <row r="15" spans="1:2" ht="13.15">
      <c r="A15" s="66"/>
      <c r="B15" s="70"/>
    </row>
    <row r="16" spans="1:2" ht="52.6">
      <c r="A16" s="66"/>
      <c r="B16" s="70" t="s">
        <v>230</v>
      </c>
    </row>
    <row r="17" spans="1:2" ht="13.15">
      <c r="A17" s="66"/>
      <c r="B17" s="67"/>
    </row>
    <row r="18" spans="1:2" ht="26.3">
      <c r="A18" s="66" t="s">
        <v>6</v>
      </c>
      <c r="B18" s="67" t="s">
        <v>36</v>
      </c>
    </row>
    <row r="19" spans="1:2" ht="26.3">
      <c r="A19" s="66"/>
      <c r="B19" s="67" t="s">
        <v>219</v>
      </c>
    </row>
    <row r="20" spans="1:2" ht="13.15">
      <c r="A20" s="66"/>
      <c r="B20" s="67"/>
    </row>
    <row r="21" spans="1:2" ht="65.75">
      <c r="A21" s="66" t="s">
        <v>7</v>
      </c>
      <c r="B21" s="67" t="s">
        <v>37</v>
      </c>
    </row>
    <row r="22" spans="1:2" ht="13.15">
      <c r="A22" s="66"/>
      <c r="B22" s="67"/>
    </row>
    <row r="23" spans="1:2" ht="39.450000000000003">
      <c r="A23" s="66" t="s">
        <v>8</v>
      </c>
      <c r="B23" s="71" t="s">
        <v>38</v>
      </c>
    </row>
    <row r="24" spans="1:2" ht="13.15">
      <c r="A24" s="66"/>
      <c r="B24" s="67"/>
    </row>
    <row r="25" spans="1:2" ht="39.450000000000003">
      <c r="A25" s="66" t="s">
        <v>9</v>
      </c>
      <c r="B25" s="71" t="s">
        <v>39</v>
      </c>
    </row>
    <row r="26" spans="1:2" ht="13.15">
      <c r="A26" s="66"/>
      <c r="B26" s="71"/>
    </row>
    <row r="27" spans="1:2" ht="26.3">
      <c r="A27" s="66" t="s">
        <v>10</v>
      </c>
      <c r="B27" s="71" t="s">
        <v>40</v>
      </c>
    </row>
    <row r="28" spans="1:2" ht="13.15">
      <c r="A28" s="66"/>
      <c r="B28" s="71"/>
    </row>
    <row r="29" spans="1:2" ht="26.3">
      <c r="A29" s="66" t="s">
        <v>11</v>
      </c>
      <c r="B29" s="67" t="s">
        <v>41</v>
      </c>
    </row>
    <row r="30" spans="1:2" ht="26.3">
      <c r="A30" s="66"/>
      <c r="B30" s="67" t="s">
        <v>42</v>
      </c>
    </row>
    <row r="31" spans="1:2" ht="13.15">
      <c r="A31" s="66"/>
      <c r="B31" s="67"/>
    </row>
    <row r="32" spans="1:2" ht="26.3">
      <c r="A32" s="66" t="s">
        <v>12</v>
      </c>
      <c r="B32" s="67" t="s">
        <v>43</v>
      </c>
    </row>
    <row r="33" spans="1:2" ht="13.15">
      <c r="A33" s="66"/>
      <c r="B33" s="71"/>
    </row>
    <row r="34" spans="1:2" ht="26.3">
      <c r="A34" s="66" t="s">
        <v>13</v>
      </c>
      <c r="B34" s="71" t="s">
        <v>44</v>
      </c>
    </row>
    <row r="35" spans="1:2" ht="13.15">
      <c r="A35" s="66"/>
      <c r="B35" s="71"/>
    </row>
    <row r="36" spans="1:2" ht="26.3">
      <c r="A36" s="66" t="s">
        <v>45</v>
      </c>
      <c r="B36" s="71" t="s">
        <v>46</v>
      </c>
    </row>
    <row r="37" spans="1:2" ht="13.15">
      <c r="A37" s="66"/>
      <c r="B37" s="71"/>
    </row>
    <row r="38" spans="1:2" ht="39.450000000000003">
      <c r="A38" s="66" t="s">
        <v>47</v>
      </c>
      <c r="B38" s="71" t="s">
        <v>48</v>
      </c>
    </row>
    <row r="39" spans="1:2" ht="39.450000000000003">
      <c r="A39" s="66"/>
      <c r="B39" s="71" t="s">
        <v>49</v>
      </c>
    </row>
    <row r="40" spans="1:2" ht="13.15">
      <c r="A40" s="66"/>
      <c r="B40" s="71"/>
    </row>
    <row r="41" spans="1:2" ht="39.450000000000003">
      <c r="A41" s="66" t="s">
        <v>50</v>
      </c>
      <c r="B41" s="67" t="s">
        <v>51</v>
      </c>
    </row>
    <row r="42" spans="1:2" ht="13.15">
      <c r="A42" s="66"/>
      <c r="B42" s="71"/>
    </row>
    <row r="43" spans="1:2" ht="65.75">
      <c r="A43" s="66" t="s">
        <v>52</v>
      </c>
      <c r="B43" s="67" t="s">
        <v>53</v>
      </c>
    </row>
    <row r="44" spans="1:2" ht="39.450000000000003">
      <c r="A44" s="66"/>
      <c r="B44" s="67" t="s">
        <v>54</v>
      </c>
    </row>
    <row r="45" spans="1:2" ht="13.15">
      <c r="A45" s="66"/>
      <c r="B45" s="63"/>
    </row>
    <row r="46" spans="1:2" ht="55.1" customHeight="1">
      <c r="A46" s="66" t="s">
        <v>55</v>
      </c>
      <c r="B46" s="72" t="s">
        <v>229</v>
      </c>
    </row>
    <row r="47" spans="1:2" ht="13.15">
      <c r="A47" s="73" t="s">
        <v>56</v>
      </c>
      <c r="B47" s="71" t="s">
        <v>57</v>
      </c>
    </row>
    <row r="48" spans="1:2" ht="13.15">
      <c r="A48" s="73" t="s">
        <v>56</v>
      </c>
      <c r="B48" s="71" t="s">
        <v>220</v>
      </c>
    </row>
    <row r="49" spans="1:2" ht="39.450000000000003">
      <c r="A49" s="73" t="s">
        <v>56</v>
      </c>
      <c r="B49" s="71" t="s">
        <v>221</v>
      </c>
    </row>
    <row r="50" spans="1:2" ht="13.15">
      <c r="A50" s="73" t="s">
        <v>56</v>
      </c>
      <c r="B50" s="71" t="s">
        <v>58</v>
      </c>
    </row>
    <row r="51" spans="1:2" ht="26.3">
      <c r="A51" s="73" t="s">
        <v>56</v>
      </c>
      <c r="B51" s="71" t="s">
        <v>59</v>
      </c>
    </row>
    <row r="52" spans="1:2" ht="13.15">
      <c r="A52" s="73" t="s">
        <v>56</v>
      </c>
      <c r="B52" s="71" t="s">
        <v>222</v>
      </c>
    </row>
    <row r="53" spans="1:2" ht="13.15">
      <c r="A53" s="73" t="s">
        <v>56</v>
      </c>
      <c r="B53" s="71" t="s">
        <v>60</v>
      </c>
    </row>
    <row r="54" spans="1:2" ht="13.15">
      <c r="A54" s="73" t="s">
        <v>56</v>
      </c>
      <c r="B54" s="71" t="s">
        <v>61</v>
      </c>
    </row>
    <row r="55" spans="1:2" ht="39.450000000000003">
      <c r="A55" s="73" t="s">
        <v>56</v>
      </c>
      <c r="B55" s="71" t="s">
        <v>223</v>
      </c>
    </row>
    <row r="56" spans="1:2" ht="13.15">
      <c r="A56" s="73" t="s">
        <v>56</v>
      </c>
      <c r="B56" s="71" t="s">
        <v>62</v>
      </c>
    </row>
    <row r="57" spans="1:2" ht="26.3">
      <c r="A57" s="73" t="s">
        <v>56</v>
      </c>
      <c r="B57" s="71" t="s">
        <v>63</v>
      </c>
    </row>
    <row r="58" spans="1:2" ht="30.05" customHeight="1">
      <c r="A58" s="73" t="s">
        <v>56</v>
      </c>
      <c r="B58" s="71" t="s">
        <v>224</v>
      </c>
    </row>
    <row r="59" spans="1:2" ht="26.3">
      <c r="A59" s="73" t="s">
        <v>56</v>
      </c>
      <c r="B59" s="71" t="s">
        <v>225</v>
      </c>
    </row>
    <row r="60" spans="1:2" ht="39.450000000000003">
      <c r="A60" s="73" t="s">
        <v>56</v>
      </c>
      <c r="B60" s="71" t="s">
        <v>64</v>
      </c>
    </row>
    <row r="61" spans="1:2" ht="13.15">
      <c r="A61" s="73" t="s">
        <v>56</v>
      </c>
      <c r="B61" s="71" t="s">
        <v>226</v>
      </c>
    </row>
    <row r="62" spans="1:2" ht="26.3">
      <c r="A62" s="73" t="s">
        <v>56</v>
      </c>
      <c r="B62" s="71" t="s">
        <v>65</v>
      </c>
    </row>
    <row r="63" spans="1:2" ht="13.15">
      <c r="A63" s="73" t="s">
        <v>56</v>
      </c>
      <c r="B63" s="71" t="s">
        <v>66</v>
      </c>
    </row>
    <row r="64" spans="1:2" ht="26.3">
      <c r="A64" s="73" t="s">
        <v>56</v>
      </c>
      <c r="B64" s="71" t="s">
        <v>67</v>
      </c>
    </row>
    <row r="65" spans="1:2" ht="13.15">
      <c r="A65" s="73" t="s">
        <v>56</v>
      </c>
      <c r="B65" s="71" t="s">
        <v>227</v>
      </c>
    </row>
    <row r="66" spans="1:2" ht="13.15">
      <c r="A66" s="73" t="s">
        <v>56</v>
      </c>
      <c r="B66" s="71" t="s">
        <v>68</v>
      </c>
    </row>
    <row r="67" spans="1:2" ht="13.15">
      <c r="A67" s="73" t="s">
        <v>56</v>
      </c>
      <c r="B67" s="71" t="s">
        <v>69</v>
      </c>
    </row>
    <row r="68" spans="1:2" ht="26.3">
      <c r="A68" s="73" t="s">
        <v>56</v>
      </c>
      <c r="B68" s="71" t="s">
        <v>228</v>
      </c>
    </row>
    <row r="69" spans="1:2" ht="13.15">
      <c r="A69" s="73" t="s">
        <v>56</v>
      </c>
      <c r="B69" s="71" t="s">
        <v>70</v>
      </c>
    </row>
    <row r="70" spans="1:2" ht="13.15">
      <c r="A70" s="73" t="s">
        <v>56</v>
      </c>
      <c r="B70" s="71" t="s">
        <v>71</v>
      </c>
    </row>
    <row r="71" spans="1:2" ht="13.15">
      <c r="A71" s="73" t="s">
        <v>56</v>
      </c>
      <c r="B71" s="71" t="s">
        <v>72</v>
      </c>
    </row>
    <row r="72" spans="1:2" ht="13.15">
      <c r="A72" s="73" t="s">
        <v>56</v>
      </c>
      <c r="B72" s="71" t="s">
        <v>73</v>
      </c>
    </row>
    <row r="73" spans="1:2" ht="26.3">
      <c r="A73" s="73" t="s">
        <v>56</v>
      </c>
      <c r="B73" s="71" t="s">
        <v>74</v>
      </c>
    </row>
    <row r="74" spans="1:2" ht="13.15">
      <c r="A74" s="66"/>
      <c r="B74" s="71" t="s">
        <v>75</v>
      </c>
    </row>
    <row r="75" spans="1:2" ht="13.15">
      <c r="A75" s="66"/>
      <c r="B75" s="71" t="s">
        <v>76</v>
      </c>
    </row>
    <row r="76" spans="1:2" ht="13.15">
      <c r="A76" s="66"/>
      <c r="B76" s="71" t="s">
        <v>77</v>
      </c>
    </row>
    <row r="77" spans="1:2" ht="13.15">
      <c r="A77" s="66"/>
      <c r="B77" s="71" t="s">
        <v>78</v>
      </c>
    </row>
    <row r="78" spans="1:2" ht="13.15">
      <c r="A78" s="66"/>
      <c r="B78" s="71" t="s">
        <v>79</v>
      </c>
    </row>
    <row r="79" spans="1:2" ht="13.15">
      <c r="A79" s="66"/>
      <c r="B79" s="71" t="s">
        <v>80</v>
      </c>
    </row>
    <row r="80" spans="1:2" ht="26.3">
      <c r="A80" s="66"/>
      <c r="B80" s="71" t="s">
        <v>81</v>
      </c>
    </row>
    <row r="81" spans="1:2" ht="26.3">
      <c r="A81" s="73" t="s">
        <v>56</v>
      </c>
      <c r="B81" s="71" t="s">
        <v>82</v>
      </c>
    </row>
    <row r="82" spans="1:2" ht="13.15">
      <c r="A82" s="66"/>
      <c r="B82" s="71"/>
    </row>
    <row r="83" spans="1:2" ht="52.6">
      <c r="A83" s="66" t="s">
        <v>83</v>
      </c>
      <c r="B83" s="71" t="s">
        <v>84</v>
      </c>
    </row>
    <row r="84" spans="1:2" ht="13.15">
      <c r="A84" s="66"/>
      <c r="B84" s="71"/>
    </row>
    <row r="85" spans="1:2" ht="26.3">
      <c r="A85" s="66" t="s">
        <v>85</v>
      </c>
      <c r="B85" s="71" t="s">
        <v>86</v>
      </c>
    </row>
    <row r="86" spans="1:2" ht="13.15">
      <c r="A86" s="66"/>
      <c r="B86" s="71"/>
    </row>
    <row r="87" spans="1:2" ht="13.15">
      <c r="A87" s="66" t="s">
        <v>90</v>
      </c>
      <c r="B87" s="85" t="s">
        <v>233</v>
      </c>
    </row>
    <row r="88" spans="1:2" ht="162.19999999999999" customHeight="1">
      <c r="A88" s="66"/>
      <c r="B88" s="67" t="s">
        <v>231</v>
      </c>
    </row>
    <row r="89" spans="1:2" ht="65.75">
      <c r="A89" s="66"/>
      <c r="B89" s="67" t="s">
        <v>232</v>
      </c>
    </row>
    <row r="90" spans="1:2" ht="13.15">
      <c r="A90" s="66"/>
      <c r="B90" s="69"/>
    </row>
    <row r="91" spans="1:2" ht="184.1">
      <c r="A91" s="66"/>
      <c r="B91" s="93" t="s">
        <v>234</v>
      </c>
    </row>
    <row r="92" spans="1:2" ht="13.15">
      <c r="A92" s="66"/>
      <c r="B92" s="67"/>
    </row>
    <row r="93" spans="1:2" ht="13.15">
      <c r="A93" s="66"/>
      <c r="B93" s="67"/>
    </row>
    <row r="94" spans="1:2" ht="13.15">
      <c r="A94" s="66"/>
      <c r="B94" s="67"/>
    </row>
    <row r="95" spans="1:2" ht="13.15">
      <c r="A95" s="66"/>
      <c r="B95" s="67"/>
    </row>
    <row r="96" spans="1:2" ht="13.15">
      <c r="A96" s="66"/>
      <c r="B96" s="67"/>
    </row>
    <row r="97" spans="1:2" ht="13.15">
      <c r="A97" s="66"/>
      <c r="B97" s="67"/>
    </row>
    <row r="98" spans="1:2" ht="13.15">
      <c r="A98" s="66"/>
      <c r="B98" s="67"/>
    </row>
    <row r="99" spans="1:2" ht="13.15">
      <c r="A99" s="66"/>
      <c r="B99" s="67"/>
    </row>
    <row r="100" spans="1:2" ht="13.15">
      <c r="A100" s="66"/>
      <c r="B100" s="67"/>
    </row>
    <row r="101" spans="1:2" ht="13.15">
      <c r="A101" s="66"/>
      <c r="B101" s="67"/>
    </row>
    <row r="102" spans="1:2" ht="13.15">
      <c r="A102" s="66"/>
      <c r="B102" s="67"/>
    </row>
    <row r="103" spans="1:2" ht="13.15">
      <c r="A103" s="66"/>
      <c r="B103" s="67"/>
    </row>
    <row r="104" spans="1:2" ht="13.15">
      <c r="A104" s="66"/>
      <c r="B104" s="67"/>
    </row>
    <row r="105" spans="1:2" ht="13.15">
      <c r="A105" s="66"/>
      <c r="B105" s="67"/>
    </row>
    <row r="106" spans="1:2" ht="13.15">
      <c r="A106" s="66"/>
      <c r="B106" s="67"/>
    </row>
    <row r="107" spans="1:2" ht="13.15">
      <c r="A107" s="66"/>
      <c r="B107" s="67"/>
    </row>
    <row r="108" spans="1:2" ht="13.15">
      <c r="A108" s="66"/>
      <c r="B108" s="67"/>
    </row>
    <row r="109" spans="1:2" ht="13.15">
      <c r="A109" s="74"/>
      <c r="B109" s="75"/>
    </row>
    <row r="110" spans="1:2" ht="13.15">
      <c r="A110" s="76"/>
      <c r="B110" s="77"/>
    </row>
    <row r="111" spans="1:2" ht="13.15">
      <c r="A111" s="76"/>
      <c r="B111" s="77"/>
    </row>
    <row r="112" spans="1:2" s="80" customFormat="1" ht="13.15">
      <c r="A112" s="78"/>
      <c r="B112" s="79"/>
    </row>
    <row r="113" spans="1:2" ht="13.15">
      <c r="A113" s="76"/>
      <c r="B113" s="81"/>
    </row>
    <row r="114" spans="1:2" ht="15.05">
      <c r="A114" s="82"/>
      <c r="B114" s="71"/>
    </row>
    <row r="115" spans="1:2" ht="15.05">
      <c r="A115" s="82"/>
      <c r="B115" s="71"/>
    </row>
    <row r="116" spans="1:2" ht="15.05">
      <c r="A116" s="82"/>
      <c r="B116" s="71"/>
    </row>
    <row r="117" spans="1:2" ht="15.05">
      <c r="A117" s="82"/>
      <c r="B117" s="71"/>
    </row>
    <row r="118" spans="1:2" ht="15.05">
      <c r="A118" s="82"/>
      <c r="B118" s="71"/>
    </row>
    <row r="119" spans="1:2" ht="15.05">
      <c r="A119" s="82"/>
      <c r="B119" s="71"/>
    </row>
    <row r="120" spans="1:2" ht="15.05">
      <c r="A120" s="82"/>
      <c r="B120" s="71"/>
    </row>
    <row r="121" spans="1:2" ht="15.05">
      <c r="A121" s="82"/>
      <c r="B121" s="71"/>
    </row>
    <row r="122" spans="1:2" ht="15.05">
      <c r="A122" s="82"/>
      <c r="B122" s="71"/>
    </row>
    <row r="123" spans="1:2" ht="15.05">
      <c r="A123" s="82"/>
      <c r="B123" s="71"/>
    </row>
    <row r="124" spans="1:2" ht="15.05">
      <c r="A124" s="82"/>
      <c r="B124" s="71"/>
    </row>
    <row r="125" spans="1:2" ht="15.05">
      <c r="A125" s="82"/>
      <c r="B125" s="71"/>
    </row>
    <row r="126" spans="1:2" ht="15.05">
      <c r="A126" s="82"/>
      <c r="B126" s="71"/>
    </row>
    <row r="127" spans="1:2" ht="15.05">
      <c r="A127" s="82"/>
      <c r="B127" s="71"/>
    </row>
    <row r="128" spans="1:2" ht="15.05">
      <c r="A128" s="82"/>
      <c r="B128" s="71"/>
    </row>
    <row r="129" spans="1:2" ht="15.05">
      <c r="A129" s="82"/>
      <c r="B129" s="71"/>
    </row>
    <row r="130" spans="1:2" ht="15.05">
      <c r="A130" s="82"/>
      <c r="B130" s="71"/>
    </row>
    <row r="131" spans="1:2" ht="15.05">
      <c r="A131" s="82"/>
      <c r="B131" s="71"/>
    </row>
    <row r="132" spans="1:2" ht="15.05">
      <c r="A132" s="82"/>
      <c r="B132" s="71"/>
    </row>
    <row r="133" spans="1:2" ht="15.05">
      <c r="A133" s="82"/>
      <c r="B133" s="71"/>
    </row>
    <row r="134" spans="1:2" ht="15.05">
      <c r="A134" s="82"/>
      <c r="B134" s="71"/>
    </row>
    <row r="135" spans="1:2" ht="15.05">
      <c r="A135" s="82"/>
      <c r="B135" s="71"/>
    </row>
    <row r="136" spans="1:2" ht="15.05">
      <c r="A136" s="82"/>
      <c r="B136" s="71"/>
    </row>
    <row r="137" spans="1:2" ht="15.05">
      <c r="A137" s="82"/>
      <c r="B137" s="71"/>
    </row>
    <row r="138" spans="1:2" ht="15.05">
      <c r="A138" s="82"/>
      <c r="B138" s="71"/>
    </row>
    <row r="139" spans="1:2" ht="15.05">
      <c r="A139" s="82"/>
      <c r="B139" s="72"/>
    </row>
    <row r="140" spans="1:2" ht="15.05">
      <c r="A140" s="82"/>
      <c r="B140" s="71"/>
    </row>
    <row r="141" spans="1:2" ht="15.05">
      <c r="A141" s="82"/>
      <c r="B141" s="71"/>
    </row>
    <row r="142" spans="1:2" ht="15.05">
      <c r="A142" s="82"/>
      <c r="B142" s="71"/>
    </row>
    <row r="143" spans="1:2" ht="15.05">
      <c r="A143" s="82"/>
      <c r="B143" s="71"/>
    </row>
    <row r="144" spans="1:2" ht="15.05">
      <c r="A144" s="82"/>
      <c r="B144" s="71"/>
    </row>
    <row r="145" spans="1:2" ht="15.05">
      <c r="A145" s="82"/>
      <c r="B145" s="71"/>
    </row>
    <row r="146" spans="1:2" ht="15.05">
      <c r="A146" s="82"/>
      <c r="B146" s="71"/>
    </row>
    <row r="147" spans="1:2" ht="15.05">
      <c r="A147" s="82"/>
      <c r="B147" s="71"/>
    </row>
    <row r="148" spans="1:2" ht="15.05">
      <c r="A148" s="82"/>
      <c r="B148" s="71"/>
    </row>
    <row r="149" spans="1:2" ht="15.05">
      <c r="A149" s="82"/>
      <c r="B149" s="71"/>
    </row>
    <row r="150" spans="1:2" ht="15.05">
      <c r="A150" s="82"/>
      <c r="B150" s="71"/>
    </row>
    <row r="151" spans="1:2" ht="15.05">
      <c r="A151" s="82"/>
      <c r="B151" s="71"/>
    </row>
    <row r="152" spans="1:2" ht="15.05">
      <c r="A152" s="82"/>
      <c r="B152" s="71"/>
    </row>
    <row r="153" spans="1:2" ht="15.05">
      <c r="A153" s="82"/>
      <c r="B153" s="71"/>
    </row>
    <row r="154" spans="1:2" ht="15.05">
      <c r="A154" s="82"/>
      <c r="B154" s="71"/>
    </row>
    <row r="155" spans="1:2" ht="15.05">
      <c r="A155" s="82"/>
      <c r="B155" s="71"/>
    </row>
    <row r="156" spans="1:2" ht="15.05">
      <c r="A156" s="82"/>
      <c r="B156" s="71"/>
    </row>
    <row r="157" spans="1:2" ht="15.05">
      <c r="A157" s="82"/>
      <c r="B157" s="71"/>
    </row>
    <row r="158" spans="1:2" ht="15.05">
      <c r="A158" s="82"/>
      <c r="B158" s="71"/>
    </row>
    <row r="159" spans="1:2" ht="15.05">
      <c r="A159" s="82"/>
      <c r="B159" s="71"/>
    </row>
    <row r="160" spans="1:2" ht="15.05">
      <c r="A160" s="82"/>
      <c r="B160" s="71"/>
    </row>
    <row r="161" spans="1:2" ht="15.05">
      <c r="A161" s="82"/>
      <c r="B161" s="71"/>
    </row>
    <row r="162" spans="1:2" ht="15.05">
      <c r="A162" s="82"/>
      <c r="B162" s="71"/>
    </row>
    <row r="163" spans="1:2" ht="15.05">
      <c r="A163" s="82"/>
      <c r="B163" s="71"/>
    </row>
    <row r="164" spans="1:2" ht="15.05">
      <c r="A164" s="82"/>
      <c r="B164" s="71"/>
    </row>
    <row r="165" spans="1:2" ht="15.05">
      <c r="A165" s="82"/>
      <c r="B165" s="71"/>
    </row>
    <row r="166" spans="1:2" ht="15.05">
      <c r="A166" s="82"/>
      <c r="B166" s="71"/>
    </row>
    <row r="167" spans="1:2" ht="15.05">
      <c r="A167" s="82"/>
      <c r="B167" s="71"/>
    </row>
    <row r="168" spans="1:2" ht="15.05">
      <c r="A168" s="83"/>
      <c r="B168" s="71"/>
    </row>
    <row r="169" spans="1:2" ht="15.05">
      <c r="A169" s="82"/>
      <c r="B169" s="71"/>
    </row>
    <row r="170" spans="1:2" ht="15.05">
      <c r="A170" s="82"/>
      <c r="B170" s="71"/>
    </row>
    <row r="171" spans="1:2" ht="15.05">
      <c r="A171" s="82"/>
      <c r="B171" s="71"/>
    </row>
    <row r="172" spans="1:2" ht="15.05">
      <c r="A172" s="82"/>
      <c r="B172" s="71"/>
    </row>
    <row r="173" spans="1:2" ht="15.05">
      <c r="A173" s="82"/>
      <c r="B173" s="71"/>
    </row>
    <row r="174" spans="1:2" ht="15.05">
      <c r="A174" s="82"/>
      <c r="B174" s="71"/>
    </row>
    <row r="175" spans="1:2" ht="15.05">
      <c r="A175" s="82"/>
      <c r="B175" s="71"/>
    </row>
    <row r="176" spans="1:2" ht="15.05">
      <c r="A176" s="82"/>
      <c r="B176" s="71"/>
    </row>
    <row r="177" spans="1:2" ht="15.05">
      <c r="A177" s="82"/>
      <c r="B177" s="71"/>
    </row>
    <row r="178" spans="1:2" ht="15.05">
      <c r="A178" s="82"/>
      <c r="B178" s="71"/>
    </row>
    <row r="179" spans="1:2" ht="15.05">
      <c r="A179" s="82"/>
      <c r="B179" s="71"/>
    </row>
    <row r="180" spans="1:2" ht="15.05">
      <c r="A180" s="82"/>
      <c r="B180" s="71"/>
    </row>
    <row r="181" spans="1:2" ht="15.05">
      <c r="A181" s="82"/>
      <c r="B181" s="71"/>
    </row>
    <row r="182" spans="1:2" ht="15.05">
      <c r="A182" s="82"/>
      <c r="B182" s="71"/>
    </row>
    <row r="183" spans="1:2" ht="15.05">
      <c r="A183" s="82"/>
      <c r="B183" s="71"/>
    </row>
    <row r="184" spans="1:2" ht="15.05">
      <c r="A184" s="82"/>
      <c r="B184" s="71"/>
    </row>
    <row r="185" spans="1:2" ht="15.05">
      <c r="A185" s="82"/>
      <c r="B185" s="71"/>
    </row>
    <row r="186" spans="1:2" ht="15.05">
      <c r="A186" s="82"/>
      <c r="B186" s="71"/>
    </row>
    <row r="187" spans="1:2" ht="15.05">
      <c r="A187" s="82"/>
      <c r="B187" s="71"/>
    </row>
    <row r="188" spans="1:2" ht="15.05">
      <c r="A188" s="82"/>
      <c r="B188" s="71"/>
    </row>
    <row r="189" spans="1:2" ht="15.05">
      <c r="A189" s="82"/>
      <c r="B189" s="71"/>
    </row>
    <row r="190" spans="1:2" ht="15.05">
      <c r="A190" s="82"/>
      <c r="B190" s="71"/>
    </row>
    <row r="191" spans="1:2" ht="15.05">
      <c r="A191" s="82"/>
      <c r="B191" s="71"/>
    </row>
    <row r="192" spans="1:2" ht="15.05">
      <c r="A192" s="82"/>
      <c r="B192" s="71"/>
    </row>
    <row r="193" spans="1:2" ht="15.05">
      <c r="A193" s="82"/>
      <c r="B193" s="71"/>
    </row>
    <row r="194" spans="1:2" ht="15.05">
      <c r="A194" s="82"/>
      <c r="B194" s="71"/>
    </row>
    <row r="195" spans="1:2" ht="15.05">
      <c r="A195" s="82"/>
      <c r="B195" s="71"/>
    </row>
    <row r="196" spans="1:2" ht="15.05">
      <c r="A196" s="82"/>
      <c r="B196" s="71"/>
    </row>
    <row r="197" spans="1:2" ht="13.15">
      <c r="A197" s="76"/>
      <c r="B197" s="81"/>
    </row>
    <row r="198" spans="1:2" ht="13.15">
      <c r="A198" s="76"/>
      <c r="B198" s="81"/>
    </row>
  </sheetData>
  <sheetProtection algorithmName="SHA-512" hashValue="pwR0C4ASmqVBayyPlAHUnyQKKMbcE966fRB9YoneYci/JEj6HfncPOQmoy0dGEYB0k2YH6+qIPnjoiEn1biN4A==" saltValue="9hvGOteW+6NOak2jJ+UYGg==" spinCount="100000" sheet="1" objects="1" scenarios="1"/>
  <pageMargins left="0.70866141732283472" right="0.70866141732283472" top="0.74803149606299213" bottom="0.74803149606299213" header="0.31496062992125984" footer="0.31496062992125984"/>
  <pageSetup paperSize="9" scale="92" orientation="portrait" r:id="rId1"/>
  <headerFooter>
    <oddHeader>&amp;CSŠ JESENICE_OPREMA</oddHeader>
    <oddFooter>&amp;CPopis del in količine za OPREMO - TIPSKI ELEMENTI - III. SKLOP&amp;R&amp;P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0D734-79D2-462C-BC54-3B48268A567A}">
  <dimension ref="A1:I174"/>
  <sheetViews>
    <sheetView tabSelected="1" view="pageBreakPreview" topLeftCell="A161" zoomScale="130" zoomScaleNormal="100" zoomScaleSheetLayoutView="130" workbookViewId="0">
      <selection activeCell="H171" sqref="H171"/>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4" t="s">
        <v>260</v>
      </c>
      <c r="B1" s="35" t="s">
        <v>92</v>
      </c>
      <c r="C1" s="36"/>
      <c r="D1" s="36"/>
      <c r="E1" s="37"/>
      <c r="F1" s="38"/>
    </row>
    <row r="2" spans="1:9" s="4" customFormat="1">
      <c r="A2" s="3"/>
      <c r="B2" s="3"/>
      <c r="C2" s="11"/>
      <c r="D2" s="11"/>
      <c r="E2" s="1"/>
      <c r="F2" s="2"/>
    </row>
    <row r="3" spans="1:9" s="4" customFormat="1">
      <c r="A3" s="3"/>
      <c r="B3" s="3" t="s">
        <v>20</v>
      </c>
      <c r="C3" s="11"/>
      <c r="D3" s="11"/>
      <c r="E3" s="1"/>
      <c r="F3" s="2"/>
    </row>
    <row r="4" spans="1:9" s="4" customFormat="1" ht="26.3">
      <c r="A4" s="3"/>
      <c r="B4" s="40" t="s">
        <v>89</v>
      </c>
      <c r="C4" s="41"/>
      <c r="D4" s="41"/>
      <c r="E4" s="41"/>
      <c r="F4" s="41"/>
    </row>
    <row r="5" spans="1:9" s="4" customFormat="1" ht="26.3">
      <c r="A5" s="3"/>
      <c r="B5" s="21" t="s">
        <v>93</v>
      </c>
      <c r="C5" s="41"/>
      <c r="D5" s="41"/>
      <c r="E5" s="41"/>
      <c r="F5" s="41"/>
    </row>
    <row r="6" spans="1:9" s="4" customFormat="1" ht="39.450000000000003">
      <c r="A6" s="3"/>
      <c r="B6" s="20" t="s">
        <v>94</v>
      </c>
      <c r="C6" s="41"/>
      <c r="D6" s="41"/>
      <c r="E6" s="41"/>
      <c r="F6" s="41"/>
    </row>
    <row r="7" spans="1:9" s="4" customFormat="1" ht="26.3">
      <c r="A7" s="3"/>
      <c r="B7" s="20" t="s">
        <v>95</v>
      </c>
      <c r="C7" s="41"/>
      <c r="D7" s="41"/>
      <c r="E7" s="41"/>
      <c r="F7" s="41"/>
    </row>
    <row r="8" spans="1:9" s="9" customFormat="1" ht="26.3">
      <c r="B8" s="20" t="s">
        <v>96</v>
      </c>
      <c r="C8" s="23"/>
      <c r="D8" s="23"/>
      <c r="E8" s="23"/>
      <c r="F8" s="23"/>
    </row>
    <row r="9" spans="1:9" s="9" customFormat="1">
      <c r="B9" s="40"/>
      <c r="C9" s="23"/>
      <c r="D9" s="23"/>
      <c r="E9" s="23"/>
      <c r="F9" s="23"/>
    </row>
    <row r="10" spans="1:9" s="9" customFormat="1" ht="26.3">
      <c r="A10" s="29" t="s">
        <v>15</v>
      </c>
      <c r="B10" s="30" t="s">
        <v>16</v>
      </c>
      <c r="C10" s="31" t="s">
        <v>14</v>
      </c>
      <c r="D10" s="31" t="s">
        <v>18</v>
      </c>
      <c r="E10" s="32" t="s">
        <v>19</v>
      </c>
      <c r="F10" s="33" t="s">
        <v>17</v>
      </c>
    </row>
    <row r="11" spans="1:9" s="10" customFormat="1" ht="15.05" customHeight="1">
      <c r="A11" s="9"/>
      <c r="B11" s="13"/>
      <c r="C11" s="12"/>
      <c r="D11" s="12"/>
      <c r="E11" s="12"/>
      <c r="F11" s="12"/>
    </row>
    <row r="12" spans="1:9" s="4" customFormat="1">
      <c r="A12" s="8" t="s">
        <v>0</v>
      </c>
      <c r="B12" s="20" t="s">
        <v>101</v>
      </c>
      <c r="C12" s="6"/>
      <c r="D12" s="6"/>
      <c r="E12" s="1"/>
      <c r="F12" s="2"/>
    </row>
    <row r="13" spans="1:9" s="4" customFormat="1" ht="26.3">
      <c r="A13" s="14"/>
      <c r="B13" s="5" t="s">
        <v>102</v>
      </c>
      <c r="C13" s="15"/>
      <c r="D13" s="15"/>
      <c r="E13" s="16"/>
      <c r="F13" s="17"/>
      <c r="G13" s="18"/>
      <c r="H13" s="19"/>
      <c r="I13" s="19"/>
    </row>
    <row r="14" spans="1:9" s="4" customFormat="1" ht="52.6">
      <c r="A14" s="14"/>
      <c r="B14" s="5" t="s">
        <v>105</v>
      </c>
      <c r="C14" s="15"/>
      <c r="D14" s="15"/>
      <c r="E14" s="16"/>
      <c r="F14" s="17"/>
      <c r="G14" s="18"/>
      <c r="H14" s="19"/>
      <c r="I14" s="19"/>
    </row>
    <row r="15" spans="1:9" s="4" customFormat="1">
      <c r="A15" s="14"/>
      <c r="B15" s="5" t="s">
        <v>104</v>
      </c>
      <c r="C15" s="15"/>
      <c r="D15" s="15"/>
      <c r="E15" s="16"/>
      <c r="F15" s="17"/>
      <c r="G15" s="18"/>
      <c r="H15" s="19"/>
      <c r="I15" s="19"/>
    </row>
    <row r="16" spans="1:9" s="4" customFormat="1" ht="26.3">
      <c r="A16" s="14"/>
      <c r="B16" s="5" t="s">
        <v>87</v>
      </c>
      <c r="C16" s="15"/>
      <c r="D16" s="15"/>
      <c r="E16" s="16"/>
      <c r="F16" s="17"/>
      <c r="G16" s="18"/>
      <c r="H16" s="19"/>
      <c r="I16" s="19"/>
    </row>
    <row r="17" spans="1:9" s="4" customFormat="1" ht="26.3">
      <c r="A17" s="14"/>
      <c r="B17" s="5" t="s">
        <v>103</v>
      </c>
      <c r="C17" s="39" t="s">
        <v>4</v>
      </c>
      <c r="D17" s="39">
        <v>7</v>
      </c>
      <c r="E17" s="109"/>
      <c r="F17" s="22">
        <f>+D17*E17</f>
        <v>0</v>
      </c>
      <c r="G17" s="18"/>
      <c r="H17" s="19"/>
      <c r="I17" s="19"/>
    </row>
    <row r="18" spans="1:9" s="4" customFormat="1">
      <c r="A18" s="14"/>
      <c r="B18" s="5"/>
      <c r="C18" s="39"/>
      <c r="D18" s="39"/>
      <c r="E18" s="22"/>
      <c r="F18" s="22"/>
      <c r="G18" s="18"/>
      <c r="H18" s="19"/>
      <c r="I18" s="19"/>
    </row>
    <row r="19" spans="1:9" s="4" customFormat="1">
      <c r="A19" s="8" t="s">
        <v>1</v>
      </c>
      <c r="B19" s="20" t="s">
        <v>97</v>
      </c>
      <c r="C19" s="6"/>
      <c r="D19" s="6"/>
      <c r="E19" s="1"/>
      <c r="F19" s="2"/>
      <c r="G19" s="18"/>
      <c r="H19" s="19"/>
      <c r="I19" s="19"/>
    </row>
    <row r="20" spans="1:9" s="4" customFormat="1" ht="26.3">
      <c r="A20" s="14"/>
      <c r="B20" s="5" t="s">
        <v>98</v>
      </c>
      <c r="C20" s="15"/>
      <c r="D20" s="15"/>
      <c r="E20" s="16"/>
      <c r="F20" s="17"/>
      <c r="G20" s="18"/>
      <c r="H20" s="19"/>
      <c r="I20" s="19"/>
    </row>
    <row r="21" spans="1:9" s="4" customFormat="1" ht="105.2">
      <c r="A21" s="14"/>
      <c r="B21" s="5" t="s">
        <v>108</v>
      </c>
      <c r="C21" s="15"/>
      <c r="D21" s="15"/>
      <c r="E21" s="16"/>
      <c r="F21" s="17"/>
      <c r="G21" s="18"/>
      <c r="H21" s="19"/>
      <c r="I21" s="19"/>
    </row>
    <row r="22" spans="1:9" s="4" customFormat="1" ht="26.3">
      <c r="A22" s="14"/>
      <c r="B22" s="5" t="s">
        <v>87</v>
      </c>
      <c r="C22" s="15"/>
      <c r="D22" s="15"/>
      <c r="E22" s="16"/>
      <c r="F22" s="17"/>
      <c r="G22" s="18"/>
      <c r="H22" s="19"/>
      <c r="I22" s="19"/>
    </row>
    <row r="23" spans="1:9" s="4" customFormat="1" ht="26.3">
      <c r="A23" s="14"/>
      <c r="B23" s="5" t="s">
        <v>99</v>
      </c>
      <c r="C23" s="15"/>
      <c r="D23" s="15"/>
      <c r="E23" s="16"/>
      <c r="F23" s="17"/>
      <c r="G23" s="18"/>
      <c r="H23" s="19"/>
      <c r="I23" s="19"/>
    </row>
    <row r="24" spans="1:9" s="4" customFormat="1" ht="26.3">
      <c r="A24" s="14"/>
      <c r="B24" s="5" t="s">
        <v>100</v>
      </c>
      <c r="C24" s="39" t="s">
        <v>4</v>
      </c>
      <c r="D24" s="39">
        <v>6</v>
      </c>
      <c r="E24" s="109"/>
      <c r="F24" s="22">
        <f t="shared" ref="F24" si="0">+D24*E24</f>
        <v>0</v>
      </c>
      <c r="G24" s="18"/>
      <c r="H24" s="19"/>
      <c r="I24" s="19"/>
    </row>
    <row r="25" spans="1:9" s="4" customFormat="1">
      <c r="A25" s="14"/>
      <c r="B25" s="5"/>
      <c r="C25" s="39"/>
      <c r="D25" s="39"/>
      <c r="E25" s="22"/>
      <c r="F25" s="22"/>
      <c r="G25" s="18"/>
      <c r="H25" s="19"/>
      <c r="I25" s="19"/>
    </row>
    <row r="26" spans="1:9" s="4" customFormat="1">
      <c r="A26" s="8" t="s">
        <v>5</v>
      </c>
      <c r="B26" s="20" t="s">
        <v>106</v>
      </c>
      <c r="C26" s="6"/>
      <c r="D26" s="6"/>
      <c r="E26" s="1"/>
      <c r="F26" s="2"/>
      <c r="G26" s="18"/>
      <c r="H26" s="19"/>
      <c r="I26" s="19"/>
    </row>
    <row r="27" spans="1:9" s="4" customFormat="1">
      <c r="A27" s="14"/>
      <c r="B27" s="5" t="s">
        <v>107</v>
      </c>
      <c r="C27" s="15"/>
      <c r="D27" s="15"/>
      <c r="E27" s="16"/>
      <c r="F27" s="17"/>
      <c r="G27" s="18"/>
      <c r="H27" s="19"/>
      <c r="I27" s="19"/>
    </row>
    <row r="28" spans="1:9" s="4" customFormat="1" ht="105.2">
      <c r="A28" s="14"/>
      <c r="B28" s="5" t="s">
        <v>110</v>
      </c>
      <c r="C28" s="15"/>
      <c r="D28" s="15"/>
      <c r="E28" s="16"/>
      <c r="F28" s="17"/>
      <c r="G28" s="18"/>
      <c r="H28" s="19"/>
      <c r="I28" s="19"/>
    </row>
    <row r="29" spans="1:9" s="4" customFormat="1" ht="26.3">
      <c r="A29" s="14"/>
      <c r="B29" s="5" t="s">
        <v>87</v>
      </c>
      <c r="C29" s="15"/>
      <c r="D29" s="15"/>
      <c r="E29" s="16"/>
      <c r="F29" s="17"/>
      <c r="G29" s="18"/>
      <c r="H29" s="19"/>
      <c r="I29" s="19"/>
    </row>
    <row r="30" spans="1:9" s="4" customFormat="1">
      <c r="A30" s="14"/>
      <c r="B30" s="5" t="s">
        <v>109</v>
      </c>
      <c r="C30" s="15"/>
      <c r="D30" s="15"/>
      <c r="E30" s="16"/>
      <c r="F30" s="17"/>
      <c r="G30" s="18"/>
      <c r="H30" s="19"/>
      <c r="I30" s="19"/>
    </row>
    <row r="31" spans="1:9" s="4" customFormat="1" ht="26.3">
      <c r="A31" s="14"/>
      <c r="B31" s="5" t="s">
        <v>111</v>
      </c>
      <c r="C31" s="39" t="s">
        <v>4</v>
      </c>
      <c r="D31" s="39">
        <v>1</v>
      </c>
      <c r="E31" s="109"/>
      <c r="F31" s="22">
        <f t="shared" ref="F31" si="1">+D31*E31</f>
        <v>0</v>
      </c>
      <c r="G31" s="18"/>
      <c r="H31" s="19"/>
      <c r="I31" s="19"/>
    </row>
    <row r="32" spans="1:9" s="4" customFormat="1">
      <c r="A32" s="14"/>
      <c r="B32" s="5"/>
      <c r="C32" s="39"/>
      <c r="D32" s="39"/>
      <c r="E32" s="22"/>
      <c r="F32" s="22"/>
      <c r="G32" s="18"/>
      <c r="H32" s="19"/>
      <c r="I32" s="19"/>
    </row>
    <row r="33" spans="1:9" s="4" customFormat="1">
      <c r="A33" s="8" t="s">
        <v>2</v>
      </c>
      <c r="B33" s="20" t="s">
        <v>112</v>
      </c>
      <c r="C33" s="6"/>
      <c r="D33" s="6"/>
      <c r="E33" s="1"/>
      <c r="F33" s="2"/>
      <c r="G33" s="18"/>
      <c r="H33" s="19"/>
      <c r="I33" s="19"/>
    </row>
    <row r="34" spans="1:9" s="4" customFormat="1" ht="26.3">
      <c r="A34" s="14"/>
      <c r="B34" s="5" t="s">
        <v>113</v>
      </c>
      <c r="C34" s="15"/>
      <c r="D34" s="15"/>
      <c r="E34" s="16"/>
      <c r="F34" s="17"/>
      <c r="G34" s="18"/>
      <c r="H34" s="19"/>
      <c r="I34" s="19"/>
    </row>
    <row r="35" spans="1:9" s="4" customFormat="1" ht="170.95">
      <c r="A35" s="14"/>
      <c r="B35" s="5" t="s">
        <v>116</v>
      </c>
      <c r="C35" s="15"/>
      <c r="D35" s="15"/>
      <c r="E35" s="16"/>
      <c r="F35" s="17"/>
      <c r="G35" s="18"/>
      <c r="H35" s="19"/>
      <c r="I35" s="19"/>
    </row>
    <row r="36" spans="1:9" s="4" customFormat="1" ht="26.3">
      <c r="A36" s="14"/>
      <c r="B36" s="5" t="s">
        <v>87</v>
      </c>
      <c r="C36" s="15"/>
      <c r="D36" s="15"/>
      <c r="E36" s="16"/>
      <c r="F36" s="17"/>
      <c r="G36" s="18"/>
      <c r="H36" s="19"/>
      <c r="I36" s="19"/>
    </row>
    <row r="37" spans="1:9" s="4" customFormat="1" ht="26.3">
      <c r="A37" s="14"/>
      <c r="B37" s="5" t="s">
        <v>115</v>
      </c>
      <c r="C37" s="15"/>
      <c r="D37" s="15"/>
      <c r="E37" s="16"/>
      <c r="F37" s="17"/>
      <c r="G37" s="18"/>
      <c r="H37" s="19"/>
      <c r="I37" s="19"/>
    </row>
    <row r="38" spans="1:9" s="4" customFormat="1" ht="26.3">
      <c r="A38" s="14"/>
      <c r="B38" s="5" t="s">
        <v>114</v>
      </c>
      <c r="C38" s="39" t="s">
        <v>4</v>
      </c>
      <c r="D38" s="39">
        <v>11</v>
      </c>
      <c r="E38" s="109"/>
      <c r="F38" s="22">
        <f t="shared" ref="F38" si="2">+D38*E38</f>
        <v>0</v>
      </c>
      <c r="G38" s="18"/>
      <c r="H38" s="19"/>
      <c r="I38" s="19"/>
    </row>
    <row r="39" spans="1:9" s="4" customFormat="1">
      <c r="A39" s="14"/>
      <c r="B39" s="5"/>
      <c r="C39" s="39"/>
      <c r="D39" s="39"/>
      <c r="E39" s="22"/>
      <c r="F39" s="22"/>
      <c r="G39" s="18"/>
      <c r="H39" s="19"/>
      <c r="I39" s="19"/>
    </row>
    <row r="40" spans="1:9" s="4" customFormat="1">
      <c r="A40" s="8" t="s">
        <v>3</v>
      </c>
      <c r="B40" s="20" t="s">
        <v>117</v>
      </c>
      <c r="C40" s="6"/>
      <c r="D40" s="6"/>
      <c r="E40" s="1"/>
      <c r="F40" s="2"/>
      <c r="G40" s="18"/>
      <c r="H40" s="19"/>
      <c r="I40" s="19"/>
    </row>
    <row r="41" spans="1:9" s="4" customFormat="1" ht="26.3">
      <c r="A41" s="14"/>
      <c r="B41" s="5" t="s">
        <v>118</v>
      </c>
      <c r="C41" s="15"/>
      <c r="D41" s="15"/>
      <c r="E41" s="16"/>
      <c r="F41" s="17"/>
      <c r="G41" s="18"/>
      <c r="H41" s="19"/>
      <c r="I41" s="19"/>
    </row>
    <row r="42" spans="1:9" s="4" customFormat="1" ht="157.80000000000001">
      <c r="A42" s="14"/>
      <c r="B42" s="5" t="s">
        <v>121</v>
      </c>
      <c r="C42" s="15"/>
      <c r="D42" s="15"/>
      <c r="E42" s="16"/>
      <c r="F42" s="17"/>
      <c r="G42" s="18"/>
      <c r="H42" s="19"/>
      <c r="I42" s="19"/>
    </row>
    <row r="43" spans="1:9" s="4" customFormat="1" ht="26.3">
      <c r="A43" s="14"/>
      <c r="B43" s="5" t="s">
        <v>87</v>
      </c>
      <c r="C43" s="15"/>
      <c r="D43" s="15"/>
      <c r="E43" s="16"/>
      <c r="F43" s="17"/>
      <c r="G43" s="18"/>
      <c r="H43" s="19"/>
      <c r="I43" s="19"/>
    </row>
    <row r="44" spans="1:9" s="4" customFormat="1" ht="16.3" customHeight="1">
      <c r="A44" s="14"/>
      <c r="B44" s="5" t="s">
        <v>119</v>
      </c>
      <c r="C44" s="15"/>
      <c r="D44" s="15"/>
      <c r="E44" s="16"/>
      <c r="F44" s="17"/>
      <c r="G44" s="18"/>
      <c r="H44" s="19"/>
      <c r="I44" s="19"/>
    </row>
    <row r="45" spans="1:9" s="4" customFormat="1">
      <c r="A45" s="14"/>
      <c r="B45" s="5" t="s">
        <v>120</v>
      </c>
      <c r="C45" s="39" t="s">
        <v>4</v>
      </c>
      <c r="D45" s="39">
        <v>3</v>
      </c>
      <c r="E45" s="109"/>
      <c r="F45" s="22">
        <f t="shared" ref="F45" si="3">+D45*E45</f>
        <v>0</v>
      </c>
      <c r="G45" s="18"/>
      <c r="H45" s="19"/>
      <c r="I45" s="19"/>
    </row>
    <row r="46" spans="1:9" s="4" customFormat="1">
      <c r="A46" s="14"/>
      <c r="B46" s="5"/>
      <c r="C46" s="39"/>
      <c r="D46" s="39"/>
      <c r="E46" s="22"/>
      <c r="F46" s="22"/>
      <c r="G46" s="18"/>
      <c r="H46" s="19"/>
      <c r="I46" s="19"/>
    </row>
    <row r="47" spans="1:9" s="4" customFormat="1">
      <c r="A47" s="8" t="s">
        <v>6</v>
      </c>
      <c r="B47" s="20" t="s">
        <v>122</v>
      </c>
      <c r="C47" s="6"/>
      <c r="D47" s="6"/>
      <c r="E47" s="1"/>
      <c r="F47" s="2"/>
      <c r="G47" s="18"/>
      <c r="H47" s="19"/>
      <c r="I47" s="19"/>
    </row>
    <row r="48" spans="1:9" s="4" customFormat="1">
      <c r="A48" s="14"/>
      <c r="B48" s="5" t="s">
        <v>123</v>
      </c>
      <c r="C48" s="15"/>
      <c r="D48" s="15"/>
      <c r="E48" s="16"/>
      <c r="F48" s="17"/>
      <c r="G48" s="18"/>
      <c r="H48" s="19"/>
      <c r="I48" s="19"/>
    </row>
    <row r="49" spans="1:9" s="4" customFormat="1" ht="118.35">
      <c r="A49" s="14"/>
      <c r="B49" s="5" t="s">
        <v>124</v>
      </c>
      <c r="C49" s="15"/>
      <c r="D49" s="15"/>
      <c r="E49" s="16"/>
      <c r="F49" s="17"/>
      <c r="G49" s="18"/>
      <c r="H49" s="19"/>
      <c r="I49" s="19"/>
    </row>
    <row r="50" spans="1:9" s="4" customFormat="1" ht="26.3">
      <c r="A50" s="14"/>
      <c r="B50" s="5" t="s">
        <v>87</v>
      </c>
      <c r="C50" s="15"/>
      <c r="D50" s="15"/>
      <c r="E50" s="16"/>
      <c r="F50" s="17"/>
      <c r="G50" s="18"/>
      <c r="H50" s="19"/>
      <c r="I50" s="19"/>
    </row>
    <row r="51" spans="1:9" s="4" customFormat="1">
      <c r="A51" s="14"/>
      <c r="B51" s="5" t="s">
        <v>125</v>
      </c>
      <c r="C51" s="15"/>
      <c r="D51" s="15"/>
      <c r="E51" s="16"/>
      <c r="F51" s="17"/>
      <c r="G51" s="18"/>
      <c r="H51" s="19"/>
      <c r="I51" s="19"/>
    </row>
    <row r="52" spans="1:9" s="4" customFormat="1" ht="26.3">
      <c r="A52" s="14"/>
      <c r="B52" s="5" t="s">
        <v>126</v>
      </c>
      <c r="C52" s="39" t="s">
        <v>4</v>
      </c>
      <c r="D52" s="39">
        <v>1</v>
      </c>
      <c r="E52" s="109"/>
      <c r="F52" s="22">
        <f t="shared" ref="F52" si="4">+D52*E52</f>
        <v>0</v>
      </c>
      <c r="G52" s="18"/>
      <c r="H52" s="19"/>
      <c r="I52" s="19"/>
    </row>
    <row r="53" spans="1:9" s="4" customFormat="1">
      <c r="A53" s="14"/>
      <c r="B53" s="5"/>
      <c r="C53" s="39"/>
      <c r="D53" s="39"/>
      <c r="E53" s="22"/>
      <c r="F53" s="22"/>
      <c r="G53" s="18"/>
      <c r="H53" s="19"/>
      <c r="I53" s="19"/>
    </row>
    <row r="54" spans="1:9" s="4" customFormat="1">
      <c r="A54" s="8" t="s">
        <v>7</v>
      </c>
      <c r="B54" s="7" t="s">
        <v>137</v>
      </c>
      <c r="C54" s="39"/>
      <c r="D54" s="39"/>
      <c r="E54" s="22"/>
      <c r="F54" s="22"/>
      <c r="G54" s="18"/>
      <c r="H54" s="19"/>
      <c r="I54" s="19"/>
    </row>
    <row r="55" spans="1:9" s="4" customFormat="1">
      <c r="A55" s="14"/>
      <c r="B55" s="5" t="s">
        <v>127</v>
      </c>
      <c r="C55" s="39"/>
      <c r="D55" s="39"/>
      <c r="E55" s="22"/>
      <c r="F55" s="22"/>
      <c r="G55" s="18"/>
      <c r="H55" s="19"/>
      <c r="I55" s="19"/>
    </row>
    <row r="56" spans="1:9" s="4" customFormat="1" ht="39.450000000000003">
      <c r="A56" s="14"/>
      <c r="B56" s="5" t="s">
        <v>132</v>
      </c>
      <c r="C56" s="39"/>
      <c r="D56" s="39"/>
      <c r="E56" s="22"/>
      <c r="F56" s="22"/>
      <c r="G56" s="18"/>
      <c r="H56" s="19"/>
      <c r="I56" s="19"/>
    </row>
    <row r="57" spans="1:9" s="4" customFormat="1" ht="223.55">
      <c r="A57" s="14"/>
      <c r="B57" s="5" t="s">
        <v>131</v>
      </c>
      <c r="C57" s="39"/>
      <c r="D57" s="39"/>
      <c r="E57" s="22"/>
      <c r="F57" s="22"/>
      <c r="G57" s="18"/>
      <c r="H57" s="19"/>
      <c r="I57" s="19"/>
    </row>
    <row r="58" spans="1:9" s="4" customFormat="1">
      <c r="A58" s="14"/>
      <c r="B58" s="5" t="s">
        <v>128</v>
      </c>
      <c r="C58" s="39"/>
      <c r="D58" s="39"/>
      <c r="E58" s="22"/>
      <c r="F58" s="22"/>
      <c r="G58" s="18"/>
      <c r="H58" s="19"/>
      <c r="I58" s="19"/>
    </row>
    <row r="59" spans="1:9" s="4" customFormat="1">
      <c r="A59" s="14"/>
      <c r="B59" s="5" t="s">
        <v>215</v>
      </c>
      <c r="C59" s="39"/>
      <c r="D59" s="39"/>
      <c r="E59" s="22"/>
      <c r="F59" s="22"/>
      <c r="G59" s="18"/>
      <c r="H59" s="19"/>
      <c r="I59" s="19"/>
    </row>
    <row r="60" spans="1:9" s="4" customFormat="1">
      <c r="A60" s="14"/>
      <c r="B60" s="5" t="s">
        <v>129</v>
      </c>
      <c r="C60" s="39"/>
      <c r="D60" s="39"/>
      <c r="E60" s="22"/>
      <c r="F60" s="22"/>
      <c r="G60" s="18"/>
      <c r="H60" s="19"/>
      <c r="I60" s="19"/>
    </row>
    <row r="61" spans="1:9" s="4" customFormat="1" ht="26.3">
      <c r="A61" s="14"/>
      <c r="B61" s="5" t="s">
        <v>130</v>
      </c>
      <c r="C61" s="39" t="s">
        <v>4</v>
      </c>
      <c r="D61" s="39">
        <v>2</v>
      </c>
      <c r="E61" s="109"/>
      <c r="F61" s="22">
        <f t="shared" ref="F61" si="5">+D61*E61</f>
        <v>0</v>
      </c>
      <c r="G61" s="18"/>
      <c r="H61" s="19"/>
      <c r="I61" s="19"/>
    </row>
    <row r="62" spans="1:9" s="4" customFormat="1">
      <c r="A62" s="14"/>
      <c r="B62" s="5"/>
      <c r="C62" s="39"/>
      <c r="D62" s="39"/>
      <c r="E62" s="22"/>
      <c r="F62" s="22"/>
      <c r="G62" s="18"/>
      <c r="H62" s="19"/>
      <c r="I62" s="19"/>
    </row>
    <row r="63" spans="1:9" s="4" customFormat="1">
      <c r="A63" s="8" t="s">
        <v>8</v>
      </c>
      <c r="B63" s="7" t="s">
        <v>136</v>
      </c>
      <c r="C63" s="39"/>
      <c r="D63" s="39"/>
      <c r="E63" s="22"/>
      <c r="F63" s="22"/>
      <c r="G63" s="18"/>
      <c r="H63" s="19"/>
      <c r="I63" s="19"/>
    </row>
    <row r="64" spans="1:9" s="4" customFormat="1">
      <c r="A64" s="14"/>
      <c r="B64" s="5" t="s">
        <v>127</v>
      </c>
      <c r="C64" s="39"/>
      <c r="D64" s="39"/>
      <c r="E64" s="22"/>
      <c r="F64" s="22"/>
      <c r="G64" s="18"/>
      <c r="H64" s="19"/>
      <c r="I64" s="19"/>
    </row>
    <row r="65" spans="1:9" s="4" customFormat="1" ht="39.450000000000003">
      <c r="A65" s="14"/>
      <c r="B65" s="5" t="s">
        <v>133</v>
      </c>
      <c r="C65" s="39"/>
      <c r="D65" s="39"/>
      <c r="E65" s="22"/>
      <c r="F65" s="22"/>
      <c r="G65" s="18"/>
      <c r="H65" s="19"/>
      <c r="I65" s="19"/>
    </row>
    <row r="66" spans="1:9" s="4" customFormat="1" ht="184.1">
      <c r="A66" s="14"/>
      <c r="B66" s="5" t="s">
        <v>134</v>
      </c>
      <c r="C66" s="39"/>
      <c r="D66" s="39"/>
      <c r="E66" s="22"/>
      <c r="F66" s="22"/>
      <c r="G66" s="18"/>
      <c r="H66" s="19"/>
      <c r="I66" s="19"/>
    </row>
    <row r="67" spans="1:9" s="4" customFormat="1">
      <c r="A67" s="14"/>
      <c r="B67" s="5" t="s">
        <v>128</v>
      </c>
      <c r="C67" s="39"/>
      <c r="D67" s="39"/>
      <c r="E67" s="22"/>
      <c r="F67" s="22"/>
      <c r="G67" s="18"/>
      <c r="H67" s="19"/>
      <c r="I67" s="19"/>
    </row>
    <row r="68" spans="1:9" s="4" customFormat="1">
      <c r="A68" s="14"/>
      <c r="B68" s="5" t="s">
        <v>135</v>
      </c>
      <c r="C68" s="39"/>
      <c r="D68" s="39"/>
      <c r="E68" s="22"/>
      <c r="F68" s="22"/>
      <c r="G68" s="18"/>
      <c r="H68" s="19"/>
      <c r="I68" s="19"/>
    </row>
    <row r="69" spans="1:9" s="4" customFormat="1" ht="26.3">
      <c r="A69" s="14"/>
      <c r="B69" s="5" t="s">
        <v>141</v>
      </c>
      <c r="C69" s="39" t="s">
        <v>4</v>
      </c>
      <c r="D69" s="39">
        <v>25</v>
      </c>
      <c r="E69" s="109"/>
      <c r="F69" s="22">
        <f t="shared" ref="F69" si="6">+D69*E69</f>
        <v>0</v>
      </c>
      <c r="G69" s="18"/>
      <c r="H69" s="19"/>
      <c r="I69" s="19"/>
    </row>
    <row r="70" spans="1:9" s="4" customFormat="1">
      <c r="A70" s="14"/>
      <c r="B70" s="5"/>
      <c r="C70" s="39"/>
      <c r="D70" s="39"/>
      <c r="E70" s="22"/>
      <c r="F70" s="22"/>
      <c r="G70" s="18"/>
      <c r="H70" s="19"/>
      <c r="I70" s="19"/>
    </row>
    <row r="71" spans="1:9" s="4" customFormat="1">
      <c r="A71" s="8" t="s">
        <v>9</v>
      </c>
      <c r="B71" s="7" t="s">
        <v>138</v>
      </c>
      <c r="C71" s="39"/>
      <c r="D71" s="39"/>
      <c r="E71" s="22"/>
      <c r="F71" s="22"/>
      <c r="G71" s="18"/>
      <c r="H71" s="19"/>
      <c r="I71" s="19"/>
    </row>
    <row r="72" spans="1:9" s="4" customFormat="1">
      <c r="A72" s="14"/>
      <c r="B72" s="5" t="s">
        <v>139</v>
      </c>
      <c r="C72" s="39"/>
      <c r="D72" s="39"/>
      <c r="E72" s="22"/>
      <c r="F72" s="22"/>
      <c r="G72" s="18"/>
      <c r="H72" s="19"/>
      <c r="I72" s="19"/>
    </row>
    <row r="73" spans="1:9" s="4" customFormat="1" ht="55.1" customHeight="1">
      <c r="A73" s="14"/>
      <c r="B73" s="5" t="s">
        <v>143</v>
      </c>
      <c r="C73" s="39"/>
      <c r="D73" s="39"/>
      <c r="E73" s="22"/>
      <c r="F73" s="22"/>
      <c r="G73" s="18"/>
      <c r="H73" s="19"/>
      <c r="I73" s="19"/>
    </row>
    <row r="74" spans="1:9" s="4" customFormat="1">
      <c r="A74" s="14"/>
      <c r="B74" s="5" t="s">
        <v>140</v>
      </c>
      <c r="C74" s="39"/>
      <c r="D74" s="39"/>
      <c r="E74" s="22"/>
      <c r="F74" s="22"/>
      <c r="G74" s="18"/>
      <c r="H74" s="19"/>
      <c r="I74" s="19"/>
    </row>
    <row r="75" spans="1:9" s="4" customFormat="1">
      <c r="A75" s="14"/>
      <c r="B75" s="5" t="s">
        <v>142</v>
      </c>
      <c r="C75" s="39" t="s">
        <v>4</v>
      </c>
      <c r="D75" s="39">
        <v>10</v>
      </c>
      <c r="E75" s="109"/>
      <c r="F75" s="22">
        <f t="shared" ref="F75" si="7">+D75*E75</f>
        <v>0</v>
      </c>
      <c r="G75" s="18"/>
      <c r="H75" s="19"/>
      <c r="I75" s="19"/>
    </row>
    <row r="76" spans="1:9" s="4" customFormat="1">
      <c r="A76" s="14"/>
      <c r="B76" s="5"/>
      <c r="C76" s="39"/>
      <c r="D76" s="39"/>
      <c r="E76" s="22"/>
      <c r="F76" s="22"/>
      <c r="G76" s="18"/>
      <c r="H76" s="19"/>
      <c r="I76" s="19"/>
    </row>
    <row r="77" spans="1:9" s="4" customFormat="1">
      <c r="A77" s="8" t="s">
        <v>10</v>
      </c>
      <c r="B77" s="7" t="s">
        <v>144</v>
      </c>
      <c r="C77" s="39"/>
      <c r="D77" s="39"/>
      <c r="E77" s="22"/>
      <c r="F77" s="22"/>
      <c r="G77" s="18"/>
      <c r="H77" s="19"/>
      <c r="I77" s="19"/>
    </row>
    <row r="78" spans="1:9" s="4" customFormat="1">
      <c r="A78" s="14"/>
      <c r="B78" s="5" t="s">
        <v>139</v>
      </c>
      <c r="C78" s="39"/>
      <c r="D78" s="39"/>
      <c r="E78" s="22"/>
      <c r="F78" s="22"/>
      <c r="G78" s="18"/>
      <c r="H78" s="19"/>
      <c r="I78" s="19"/>
    </row>
    <row r="79" spans="1:9" s="4" customFormat="1" ht="65.75">
      <c r="A79" s="14"/>
      <c r="B79" s="5" t="s">
        <v>145</v>
      </c>
      <c r="C79" s="39"/>
      <c r="D79" s="39"/>
      <c r="E79" s="22"/>
      <c r="F79" s="22"/>
      <c r="G79" s="18"/>
      <c r="H79" s="19"/>
      <c r="I79" s="19"/>
    </row>
    <row r="80" spans="1:9" s="4" customFormat="1">
      <c r="A80" s="14"/>
      <c r="B80" s="5" t="s">
        <v>146</v>
      </c>
      <c r="C80" s="39"/>
      <c r="D80" s="39"/>
      <c r="E80" s="22"/>
      <c r="F80" s="22"/>
      <c r="G80" s="18"/>
      <c r="H80" s="19"/>
      <c r="I80" s="19"/>
    </row>
    <row r="81" spans="1:9" s="4" customFormat="1">
      <c r="A81" s="14"/>
      <c r="B81" s="5" t="s">
        <v>147</v>
      </c>
      <c r="C81" s="39" t="s">
        <v>4</v>
      </c>
      <c r="D81" s="39">
        <v>1</v>
      </c>
      <c r="E81" s="109"/>
      <c r="F81" s="22">
        <f t="shared" ref="F81" si="8">+D81*E81</f>
        <v>0</v>
      </c>
      <c r="G81" s="18"/>
      <c r="H81" s="19"/>
      <c r="I81" s="19"/>
    </row>
    <row r="82" spans="1:9" s="4" customFormat="1">
      <c r="A82" s="14"/>
      <c r="B82" s="5"/>
      <c r="C82" s="39"/>
      <c r="D82" s="39"/>
      <c r="E82" s="22"/>
      <c r="F82" s="22"/>
      <c r="G82" s="18"/>
      <c r="H82" s="19"/>
      <c r="I82" s="19"/>
    </row>
    <row r="83" spans="1:9" s="4" customFormat="1">
      <c r="A83" s="14" t="s">
        <v>11</v>
      </c>
      <c r="B83" s="7" t="s">
        <v>148</v>
      </c>
      <c r="C83" s="39"/>
      <c r="D83" s="39"/>
      <c r="E83" s="22"/>
      <c r="F83" s="22"/>
      <c r="G83" s="18"/>
      <c r="H83" s="19"/>
      <c r="I83" s="19"/>
    </row>
    <row r="84" spans="1:9" s="4" customFormat="1">
      <c r="A84" s="14"/>
      <c r="B84" s="5" t="s">
        <v>149</v>
      </c>
      <c r="C84" s="39"/>
      <c r="D84" s="39"/>
      <c r="E84" s="22"/>
      <c r="F84" s="22"/>
      <c r="G84" s="18"/>
      <c r="H84" s="19"/>
      <c r="I84" s="19"/>
    </row>
    <row r="85" spans="1:9" s="4" customFormat="1" ht="52.6">
      <c r="A85" s="14"/>
      <c r="B85" s="5" t="s">
        <v>150</v>
      </c>
      <c r="C85" s="39"/>
      <c r="D85" s="39"/>
      <c r="E85" s="22"/>
      <c r="F85" s="22"/>
      <c r="G85" s="18"/>
      <c r="H85" s="19"/>
      <c r="I85" s="19"/>
    </row>
    <row r="86" spans="1:9" s="4" customFormat="1" ht="26.3">
      <c r="A86" s="14"/>
      <c r="B86" s="5" t="s">
        <v>151</v>
      </c>
      <c r="C86" s="39"/>
      <c r="D86" s="39"/>
      <c r="E86" s="22"/>
      <c r="F86" s="22"/>
      <c r="G86" s="18"/>
      <c r="H86" s="19"/>
      <c r="I86" s="19"/>
    </row>
    <row r="87" spans="1:9" s="4" customFormat="1" ht="26.3">
      <c r="A87" s="14"/>
      <c r="B87" s="5" t="s">
        <v>152</v>
      </c>
      <c r="C87" s="39"/>
      <c r="D87" s="39"/>
      <c r="E87" s="22"/>
      <c r="F87" s="22"/>
      <c r="G87" s="18"/>
      <c r="H87" s="19"/>
      <c r="I87" s="19"/>
    </row>
    <row r="88" spans="1:9" s="4" customFormat="1" ht="39.450000000000003">
      <c r="A88" s="14"/>
      <c r="B88" s="5" t="s">
        <v>159</v>
      </c>
      <c r="C88" s="39"/>
      <c r="D88" s="39"/>
      <c r="E88" s="22"/>
      <c r="F88" s="22"/>
      <c r="G88" s="18"/>
      <c r="H88" s="19"/>
      <c r="I88" s="19"/>
    </row>
    <row r="89" spans="1:9" s="4" customFormat="1" ht="26.3">
      <c r="A89" s="14"/>
      <c r="B89" s="5" t="s">
        <v>153</v>
      </c>
      <c r="C89" s="39"/>
      <c r="D89" s="39"/>
      <c r="E89" s="22"/>
      <c r="F89" s="22"/>
      <c r="G89" s="18"/>
      <c r="H89" s="19"/>
      <c r="I89" s="19"/>
    </row>
    <row r="90" spans="1:9" s="4" customFormat="1">
      <c r="A90" s="14"/>
      <c r="B90" s="5" t="s">
        <v>155</v>
      </c>
      <c r="C90" s="39"/>
      <c r="D90" s="39"/>
      <c r="E90" s="22"/>
      <c r="F90" s="22"/>
      <c r="G90" s="18"/>
      <c r="H90" s="19"/>
      <c r="I90" s="19"/>
    </row>
    <row r="91" spans="1:9" s="4" customFormat="1">
      <c r="A91" s="14"/>
      <c r="B91" s="5" t="s">
        <v>154</v>
      </c>
      <c r="C91" s="39"/>
      <c r="D91" s="39"/>
      <c r="E91" s="22"/>
      <c r="F91" s="22"/>
      <c r="G91" s="18"/>
      <c r="H91" s="19"/>
      <c r="I91" s="19"/>
    </row>
    <row r="92" spans="1:9" s="4" customFormat="1">
      <c r="A92" s="14"/>
      <c r="B92" s="5" t="s">
        <v>156</v>
      </c>
      <c r="C92" s="39"/>
      <c r="D92" s="39"/>
      <c r="E92" s="22"/>
      <c r="F92" s="22"/>
      <c r="G92" s="18"/>
      <c r="H92" s="19"/>
      <c r="I92" s="19"/>
    </row>
    <row r="93" spans="1:9" s="4" customFormat="1">
      <c r="A93" s="14"/>
      <c r="B93" s="5" t="s">
        <v>157</v>
      </c>
      <c r="C93" s="39"/>
      <c r="D93" s="39"/>
      <c r="E93" s="22"/>
      <c r="F93" s="22"/>
      <c r="G93" s="18"/>
      <c r="H93" s="19"/>
      <c r="I93" s="19"/>
    </row>
    <row r="94" spans="1:9" s="4" customFormat="1" ht="26.3">
      <c r="A94" s="14"/>
      <c r="B94" s="5" t="s">
        <v>158</v>
      </c>
      <c r="C94" s="39"/>
      <c r="D94" s="39"/>
      <c r="E94" s="22"/>
      <c r="F94" s="22"/>
      <c r="G94" s="18"/>
      <c r="H94" s="19"/>
      <c r="I94" s="19"/>
    </row>
    <row r="95" spans="1:9" s="4" customFormat="1" ht="26.3">
      <c r="A95" s="14"/>
      <c r="B95" s="5" t="s">
        <v>160</v>
      </c>
      <c r="C95" s="39" t="s">
        <v>4</v>
      </c>
      <c r="D95" s="39">
        <v>1</v>
      </c>
      <c r="E95" s="109"/>
      <c r="F95" s="22">
        <f t="shared" ref="F95" si="9">+D95*E95</f>
        <v>0</v>
      </c>
      <c r="G95" s="18"/>
      <c r="H95" s="19"/>
      <c r="I95" s="19"/>
    </row>
    <row r="96" spans="1:9" s="4" customFormat="1">
      <c r="A96" s="14"/>
      <c r="B96" s="5"/>
      <c r="C96" s="39"/>
      <c r="D96" s="39"/>
      <c r="E96" s="22"/>
      <c r="F96" s="22"/>
      <c r="G96" s="18"/>
      <c r="H96" s="19"/>
      <c r="I96" s="19"/>
    </row>
    <row r="97" spans="1:9" s="4" customFormat="1">
      <c r="A97" s="8" t="s">
        <v>12</v>
      </c>
      <c r="B97" s="7" t="s">
        <v>161</v>
      </c>
      <c r="C97" s="39"/>
      <c r="D97" s="39"/>
      <c r="E97" s="22"/>
      <c r="F97" s="22"/>
      <c r="G97" s="18"/>
      <c r="H97" s="19"/>
      <c r="I97" s="19"/>
    </row>
    <row r="98" spans="1:9" s="4" customFormat="1" ht="26.3">
      <c r="A98" s="14"/>
      <c r="B98" s="5" t="s">
        <v>162</v>
      </c>
      <c r="C98" s="39"/>
      <c r="D98" s="39"/>
      <c r="E98" s="22"/>
      <c r="F98" s="22"/>
      <c r="G98" s="18"/>
      <c r="H98" s="19"/>
      <c r="I98" s="19"/>
    </row>
    <row r="99" spans="1:9" s="4" customFormat="1" ht="52.6">
      <c r="A99" s="14"/>
      <c r="B99" s="5" t="s">
        <v>164</v>
      </c>
      <c r="C99" s="39"/>
      <c r="D99" s="39"/>
      <c r="E99" s="22"/>
      <c r="F99" s="22"/>
      <c r="G99" s="18"/>
      <c r="H99" s="19"/>
      <c r="I99" s="19"/>
    </row>
    <row r="100" spans="1:9" s="4" customFormat="1" ht="52.6">
      <c r="A100" s="14"/>
      <c r="B100" s="5" t="s">
        <v>165</v>
      </c>
      <c r="C100" s="39"/>
      <c r="D100" s="39"/>
      <c r="E100" s="22"/>
      <c r="F100" s="22"/>
      <c r="G100" s="18"/>
      <c r="H100" s="19"/>
      <c r="I100" s="19"/>
    </row>
    <row r="101" spans="1:9" s="4" customFormat="1" ht="39.450000000000003">
      <c r="A101" s="14"/>
      <c r="B101" s="5" t="s">
        <v>163</v>
      </c>
      <c r="C101" s="39"/>
      <c r="D101" s="39"/>
      <c r="E101" s="22"/>
      <c r="F101" s="22"/>
      <c r="G101" s="18"/>
      <c r="H101" s="19"/>
      <c r="I101" s="19"/>
    </row>
    <row r="102" spans="1:9" s="4" customFormat="1" ht="26.3">
      <c r="A102" s="14"/>
      <c r="B102" s="5" t="s">
        <v>87</v>
      </c>
      <c r="C102" s="39"/>
      <c r="D102" s="39"/>
      <c r="E102" s="22"/>
      <c r="F102" s="22"/>
      <c r="G102" s="18"/>
      <c r="H102" s="19"/>
      <c r="I102" s="19"/>
    </row>
    <row r="103" spans="1:9" s="4" customFormat="1" ht="26.3">
      <c r="A103" s="14"/>
      <c r="B103" s="5" t="s">
        <v>166</v>
      </c>
      <c r="C103" s="39"/>
      <c r="D103" s="39"/>
      <c r="E103" s="22"/>
      <c r="F103" s="22"/>
      <c r="G103" s="18"/>
      <c r="H103" s="19"/>
      <c r="I103" s="19"/>
    </row>
    <row r="104" spans="1:9" s="4" customFormat="1" ht="26.3">
      <c r="A104" s="14"/>
      <c r="B104" s="5" t="s">
        <v>167</v>
      </c>
      <c r="C104" s="39" t="s">
        <v>4</v>
      </c>
      <c r="D104" s="39">
        <v>6</v>
      </c>
      <c r="E104" s="109"/>
      <c r="F104" s="22">
        <f t="shared" ref="F104" si="10">+D104*E104</f>
        <v>0</v>
      </c>
      <c r="G104" s="18"/>
      <c r="H104" s="19"/>
      <c r="I104" s="19"/>
    </row>
    <row r="105" spans="1:9" s="4" customFormat="1">
      <c r="A105" s="14"/>
      <c r="B105" s="5"/>
      <c r="C105" s="39"/>
      <c r="D105" s="39"/>
      <c r="E105" s="22"/>
      <c r="F105" s="22"/>
      <c r="G105" s="18"/>
      <c r="H105" s="19"/>
      <c r="I105" s="19"/>
    </row>
    <row r="106" spans="1:9" s="4" customFormat="1" ht="16.3" customHeight="1">
      <c r="A106" s="8" t="s">
        <v>13</v>
      </c>
      <c r="B106" s="7" t="s">
        <v>168</v>
      </c>
      <c r="C106" s="39"/>
      <c r="D106" s="39"/>
      <c r="E106" s="22"/>
      <c r="F106" s="22"/>
      <c r="G106" s="18"/>
      <c r="H106" s="19"/>
      <c r="I106" s="19"/>
    </row>
    <row r="107" spans="1:9" s="4" customFormat="1" ht="26.3">
      <c r="A107" s="14"/>
      <c r="B107" s="5" t="s">
        <v>169</v>
      </c>
      <c r="C107" s="39"/>
      <c r="D107" s="39"/>
      <c r="E107" s="22"/>
      <c r="F107" s="22"/>
      <c r="G107" s="18"/>
      <c r="H107" s="19"/>
      <c r="I107" s="19"/>
    </row>
    <row r="108" spans="1:9" s="4" customFormat="1">
      <c r="A108" s="14"/>
      <c r="B108" s="5" t="s">
        <v>170</v>
      </c>
      <c r="C108" s="39"/>
      <c r="D108" s="39"/>
      <c r="E108" s="22"/>
      <c r="F108" s="22"/>
      <c r="G108" s="18"/>
      <c r="H108" s="19"/>
      <c r="I108" s="19"/>
    </row>
    <row r="109" spans="1:9" s="4" customFormat="1" ht="26.3">
      <c r="A109" s="14"/>
      <c r="B109" s="5" t="s">
        <v>175</v>
      </c>
      <c r="C109" s="39"/>
      <c r="D109" s="39"/>
      <c r="E109" s="22"/>
      <c r="F109" s="22"/>
      <c r="G109" s="18"/>
      <c r="H109" s="19"/>
      <c r="I109" s="19"/>
    </row>
    <row r="110" spans="1:9" s="4" customFormat="1" ht="26.3">
      <c r="A110" s="14"/>
      <c r="B110" s="5" t="s">
        <v>171</v>
      </c>
      <c r="C110" s="39"/>
      <c r="D110" s="39"/>
      <c r="E110" s="22"/>
      <c r="F110" s="22"/>
      <c r="G110" s="18"/>
      <c r="H110" s="19"/>
      <c r="I110" s="19"/>
    </row>
    <row r="111" spans="1:9" s="4" customFormat="1" ht="26.3">
      <c r="A111" s="14"/>
      <c r="B111" s="5" t="s">
        <v>167</v>
      </c>
      <c r="C111" s="39" t="s">
        <v>4</v>
      </c>
      <c r="D111" s="39">
        <v>6</v>
      </c>
      <c r="E111" s="109"/>
      <c r="F111" s="22">
        <f t="shared" ref="F111" si="11">+D111*E111</f>
        <v>0</v>
      </c>
      <c r="G111" s="18"/>
      <c r="H111" s="19"/>
      <c r="I111" s="19"/>
    </row>
    <row r="112" spans="1:9" s="4" customFormat="1">
      <c r="A112" s="14"/>
      <c r="B112" s="5"/>
      <c r="C112" s="39"/>
      <c r="D112" s="39"/>
      <c r="E112" s="22"/>
      <c r="F112" s="22"/>
      <c r="G112" s="18"/>
      <c r="H112" s="19"/>
      <c r="I112" s="19"/>
    </row>
    <row r="113" spans="1:9" s="4" customFormat="1">
      <c r="A113" s="14"/>
      <c r="B113" s="7" t="s">
        <v>172</v>
      </c>
      <c r="C113" s="39"/>
      <c r="D113" s="39"/>
      <c r="E113" s="22"/>
      <c r="F113" s="22"/>
      <c r="G113" s="18"/>
      <c r="H113" s="19"/>
      <c r="I113" s="19"/>
    </row>
    <row r="114" spans="1:9" s="4" customFormat="1">
      <c r="A114" s="14"/>
      <c r="B114" s="7" t="s">
        <v>173</v>
      </c>
      <c r="C114" s="39"/>
      <c r="D114" s="39"/>
      <c r="E114" s="22"/>
      <c r="F114" s="22"/>
      <c r="G114" s="18"/>
      <c r="H114" s="19"/>
      <c r="I114" s="19"/>
    </row>
    <row r="115" spans="1:9" s="4" customFormat="1" ht="26.3">
      <c r="A115" s="14"/>
      <c r="B115" s="5" t="s">
        <v>174</v>
      </c>
      <c r="C115" s="39"/>
      <c r="D115" s="39"/>
      <c r="E115" s="22"/>
      <c r="F115" s="22"/>
      <c r="G115" s="18"/>
      <c r="H115" s="19"/>
      <c r="I115" s="19"/>
    </row>
    <row r="116" spans="1:9" s="4" customFormat="1" ht="92.05">
      <c r="A116" s="14"/>
      <c r="B116" s="5" t="s">
        <v>182</v>
      </c>
      <c r="C116" s="39"/>
      <c r="D116" s="39"/>
      <c r="E116" s="22"/>
      <c r="F116" s="22"/>
      <c r="G116" s="18"/>
      <c r="H116" s="19"/>
      <c r="I116" s="19"/>
    </row>
    <row r="117" spans="1:9" s="4" customFormat="1" ht="26.3">
      <c r="A117" s="14"/>
      <c r="B117" s="5" t="s">
        <v>87</v>
      </c>
      <c r="C117" s="39"/>
      <c r="D117" s="39"/>
      <c r="E117" s="22"/>
      <c r="F117" s="22"/>
      <c r="G117" s="18"/>
      <c r="H117" s="19"/>
      <c r="I117" s="19"/>
    </row>
    <row r="118" spans="1:9" s="4" customFormat="1">
      <c r="A118" s="14"/>
      <c r="B118" s="5"/>
      <c r="C118" s="39"/>
      <c r="D118" s="39"/>
      <c r="E118" s="22"/>
      <c r="F118" s="22"/>
      <c r="G118" s="18"/>
      <c r="H118" s="19"/>
      <c r="I118" s="19"/>
    </row>
    <row r="119" spans="1:9" s="4" customFormat="1">
      <c r="A119" s="14" t="s">
        <v>45</v>
      </c>
      <c r="B119" s="7" t="s">
        <v>192</v>
      </c>
      <c r="C119" s="39"/>
      <c r="D119" s="39"/>
      <c r="E119" s="22"/>
      <c r="F119" s="22"/>
      <c r="G119" s="18"/>
      <c r="H119" s="19"/>
      <c r="I119" s="19"/>
    </row>
    <row r="120" spans="1:9" s="4" customFormat="1" ht="39.450000000000003">
      <c r="A120" s="14"/>
      <c r="B120" s="5" t="s">
        <v>186</v>
      </c>
      <c r="C120" s="39"/>
      <c r="D120" s="39"/>
      <c r="E120" s="22"/>
      <c r="F120" s="22"/>
      <c r="G120" s="18"/>
      <c r="H120" s="19"/>
      <c r="I120" s="19"/>
    </row>
    <row r="121" spans="1:9" s="4" customFormat="1">
      <c r="A121" s="14"/>
      <c r="B121" s="5" t="s">
        <v>180</v>
      </c>
      <c r="C121" s="39"/>
      <c r="D121" s="39"/>
      <c r="E121" s="22"/>
      <c r="F121" s="22"/>
      <c r="G121" s="18"/>
      <c r="H121" s="19"/>
      <c r="I121" s="19"/>
    </row>
    <row r="122" spans="1:9" s="4" customFormat="1">
      <c r="A122" s="14"/>
      <c r="B122" s="5" t="s">
        <v>181</v>
      </c>
      <c r="C122" s="39" t="s">
        <v>4</v>
      </c>
      <c r="D122" s="39">
        <v>9</v>
      </c>
      <c r="E122" s="109"/>
      <c r="F122" s="22">
        <f t="shared" ref="F122" si="12">+D122*E122</f>
        <v>0</v>
      </c>
      <c r="G122" s="18"/>
      <c r="H122" s="19"/>
      <c r="I122" s="19"/>
    </row>
    <row r="123" spans="1:9" s="4" customFormat="1">
      <c r="A123" s="14"/>
      <c r="B123" s="5"/>
      <c r="C123" s="39"/>
      <c r="D123" s="39"/>
      <c r="E123" s="22"/>
      <c r="F123" s="22"/>
      <c r="G123" s="18"/>
      <c r="H123" s="19"/>
      <c r="I123" s="19"/>
    </row>
    <row r="124" spans="1:9" s="4" customFormat="1" ht="15.05" customHeight="1">
      <c r="A124" s="14" t="s">
        <v>47</v>
      </c>
      <c r="B124" s="7" t="s">
        <v>216</v>
      </c>
      <c r="C124" s="39"/>
      <c r="D124" s="39"/>
      <c r="E124" s="22"/>
      <c r="F124" s="22"/>
      <c r="G124" s="18"/>
      <c r="H124" s="19"/>
      <c r="I124" s="19"/>
    </row>
    <row r="125" spans="1:9" s="4" customFormat="1" ht="52.6">
      <c r="A125" s="14"/>
      <c r="B125" s="5" t="s">
        <v>187</v>
      </c>
      <c r="C125" s="39"/>
      <c r="D125" s="39"/>
      <c r="E125" s="22"/>
      <c r="F125" s="22"/>
      <c r="G125" s="18"/>
      <c r="H125" s="19"/>
      <c r="I125" s="19"/>
    </row>
    <row r="126" spans="1:9" s="4" customFormat="1">
      <c r="A126" s="14"/>
      <c r="B126" s="5" t="s">
        <v>178</v>
      </c>
      <c r="C126" s="39"/>
      <c r="D126" s="39"/>
      <c r="E126" s="22"/>
      <c r="F126" s="22"/>
      <c r="G126" s="18"/>
      <c r="H126" s="19"/>
      <c r="I126" s="19"/>
    </row>
    <row r="127" spans="1:9" s="4" customFormat="1">
      <c r="A127" s="14"/>
      <c r="B127" s="5" t="s">
        <v>179</v>
      </c>
      <c r="C127" s="39" t="s">
        <v>4</v>
      </c>
      <c r="D127" s="39">
        <v>9</v>
      </c>
      <c r="E127" s="109"/>
      <c r="F127" s="22">
        <f t="shared" ref="F127" si="13">+D127*E127</f>
        <v>0</v>
      </c>
      <c r="G127" s="18"/>
      <c r="H127" s="19"/>
      <c r="I127" s="19"/>
    </row>
    <row r="128" spans="1:9" s="4" customFormat="1">
      <c r="A128" s="14"/>
      <c r="B128" s="5"/>
      <c r="C128" s="39"/>
      <c r="D128" s="39"/>
      <c r="E128" s="22"/>
      <c r="F128" s="22"/>
      <c r="G128" s="18"/>
      <c r="H128" s="19"/>
      <c r="I128" s="19"/>
    </row>
    <row r="129" spans="1:9" s="4" customFormat="1" ht="18.2" customHeight="1">
      <c r="A129" s="14" t="s">
        <v>50</v>
      </c>
      <c r="B129" s="7" t="s">
        <v>253</v>
      </c>
      <c r="C129" s="39"/>
      <c r="D129" s="39"/>
      <c r="E129" s="22"/>
      <c r="F129" s="22"/>
      <c r="G129" s="18"/>
      <c r="H129" s="19"/>
      <c r="I129" s="19"/>
    </row>
    <row r="130" spans="1:9" s="4" customFormat="1" ht="78.900000000000006">
      <c r="A130" s="14"/>
      <c r="B130" s="5" t="s">
        <v>188</v>
      </c>
      <c r="C130" s="39"/>
      <c r="D130" s="39"/>
      <c r="E130" s="22"/>
      <c r="F130" s="22"/>
      <c r="G130" s="18"/>
      <c r="H130" s="19"/>
      <c r="I130" s="19"/>
    </row>
    <row r="131" spans="1:9" s="4" customFormat="1">
      <c r="A131" s="14"/>
      <c r="B131" s="5" t="s">
        <v>176</v>
      </c>
      <c r="C131" s="39"/>
      <c r="D131" s="39"/>
      <c r="E131" s="22"/>
      <c r="F131" s="22"/>
      <c r="G131" s="18"/>
      <c r="H131" s="19"/>
      <c r="I131" s="19"/>
    </row>
    <row r="132" spans="1:9" s="4" customFormat="1">
      <c r="A132" s="14"/>
      <c r="B132" s="5" t="s">
        <v>177</v>
      </c>
      <c r="C132" s="39" t="s">
        <v>4</v>
      </c>
      <c r="D132" s="39">
        <v>3</v>
      </c>
      <c r="E132" s="109"/>
      <c r="F132" s="22">
        <f t="shared" ref="F132" si="14">+D132*E132</f>
        <v>0</v>
      </c>
      <c r="G132" s="18"/>
      <c r="H132" s="19"/>
      <c r="I132" s="19"/>
    </row>
    <row r="133" spans="1:9" s="4" customFormat="1">
      <c r="A133" s="14"/>
      <c r="B133" s="5"/>
      <c r="C133" s="39"/>
      <c r="D133" s="39"/>
      <c r="E133" s="22"/>
      <c r="F133" s="22"/>
      <c r="G133" s="18"/>
      <c r="H133" s="19"/>
      <c r="I133" s="19"/>
    </row>
    <row r="134" spans="1:9" s="4" customFormat="1">
      <c r="A134" s="14" t="s">
        <v>52</v>
      </c>
      <c r="B134" s="7" t="s">
        <v>217</v>
      </c>
      <c r="C134" s="39"/>
      <c r="D134" s="39"/>
      <c r="E134" s="22"/>
      <c r="F134" s="22"/>
      <c r="G134" s="18"/>
      <c r="H134" s="19"/>
      <c r="I134" s="19"/>
    </row>
    <row r="135" spans="1:9" s="4" customFormat="1" ht="41.35" customHeight="1">
      <c r="A135" s="14"/>
      <c r="B135" s="5" t="s">
        <v>183</v>
      </c>
      <c r="C135" s="39"/>
      <c r="D135" s="39"/>
      <c r="E135" s="22"/>
      <c r="F135" s="22"/>
      <c r="G135" s="18"/>
      <c r="H135" s="19"/>
      <c r="I135" s="19"/>
    </row>
    <row r="136" spans="1:9" s="4" customFormat="1">
      <c r="A136" s="14"/>
      <c r="B136" s="5" t="s">
        <v>184</v>
      </c>
      <c r="C136" s="39"/>
      <c r="D136" s="39"/>
      <c r="E136" s="22"/>
      <c r="F136" s="22"/>
      <c r="G136" s="18"/>
      <c r="H136" s="19"/>
      <c r="I136" s="19"/>
    </row>
    <row r="137" spans="1:9" s="4" customFormat="1" ht="26.3">
      <c r="A137" s="14"/>
      <c r="B137" s="5" t="s">
        <v>185</v>
      </c>
      <c r="C137" s="39" t="s">
        <v>4</v>
      </c>
      <c r="D137" s="39">
        <v>1</v>
      </c>
      <c r="E137" s="109"/>
      <c r="F137" s="22">
        <f t="shared" ref="F137" si="15">+D137*E137</f>
        <v>0</v>
      </c>
      <c r="G137" s="18"/>
      <c r="H137" s="19"/>
      <c r="I137" s="19"/>
    </row>
    <row r="138" spans="1:9" s="4" customFormat="1">
      <c r="A138" s="14"/>
      <c r="B138" s="5"/>
      <c r="C138" s="39"/>
      <c r="D138" s="39"/>
      <c r="E138" s="22"/>
      <c r="F138" s="22"/>
      <c r="G138" s="18"/>
      <c r="H138" s="19"/>
      <c r="I138" s="19"/>
    </row>
    <row r="139" spans="1:9" s="4" customFormat="1">
      <c r="A139" s="14" t="s">
        <v>55</v>
      </c>
      <c r="B139" s="7" t="s">
        <v>252</v>
      </c>
      <c r="C139" s="39"/>
      <c r="D139" s="39"/>
      <c r="E139" s="22"/>
      <c r="F139" s="22"/>
      <c r="G139" s="18"/>
      <c r="H139" s="19"/>
      <c r="I139" s="19"/>
    </row>
    <row r="140" spans="1:9" s="4" customFormat="1" ht="78.900000000000006">
      <c r="A140" s="14"/>
      <c r="B140" s="5" t="s">
        <v>190</v>
      </c>
      <c r="C140" s="39"/>
      <c r="D140" s="39"/>
      <c r="E140" s="22"/>
      <c r="F140" s="22"/>
      <c r="G140" s="18"/>
      <c r="H140" s="19"/>
      <c r="I140" s="19"/>
    </row>
    <row r="141" spans="1:9" s="4" customFormat="1">
      <c r="A141" s="14"/>
      <c r="B141" s="5" t="s">
        <v>189</v>
      </c>
      <c r="C141" s="39"/>
      <c r="D141" s="39"/>
      <c r="E141" s="22"/>
      <c r="F141" s="22"/>
      <c r="G141" s="18"/>
      <c r="H141" s="19"/>
      <c r="I141" s="19"/>
    </row>
    <row r="142" spans="1:9" s="4" customFormat="1">
      <c r="A142" s="14"/>
      <c r="B142" s="5" t="s">
        <v>191</v>
      </c>
      <c r="C142" s="39" t="s">
        <v>4</v>
      </c>
      <c r="D142" s="39">
        <v>1</v>
      </c>
      <c r="E142" s="109"/>
      <c r="F142" s="22">
        <f t="shared" ref="F142" si="16">+D142*E142</f>
        <v>0</v>
      </c>
      <c r="G142" s="18"/>
      <c r="H142" s="19"/>
      <c r="I142" s="19"/>
    </row>
    <row r="143" spans="1:9" s="4" customFormat="1">
      <c r="A143" s="14"/>
      <c r="B143" s="5"/>
      <c r="C143" s="39"/>
      <c r="D143" s="39"/>
      <c r="E143" s="22"/>
      <c r="F143" s="22"/>
      <c r="G143" s="18"/>
      <c r="H143" s="19"/>
      <c r="I143" s="19"/>
    </row>
    <row r="144" spans="1:9" s="4" customFormat="1">
      <c r="A144" s="14" t="s">
        <v>83</v>
      </c>
      <c r="B144" s="7" t="s">
        <v>254</v>
      </c>
      <c r="C144" s="39"/>
      <c r="D144" s="39"/>
      <c r="E144" s="22"/>
      <c r="F144" s="22"/>
      <c r="G144" s="18"/>
      <c r="H144" s="19"/>
      <c r="I144" s="19"/>
    </row>
    <row r="145" spans="1:9" s="4" customFormat="1">
      <c r="A145" s="14"/>
      <c r="B145" s="5" t="s">
        <v>206</v>
      </c>
      <c r="C145" s="39"/>
      <c r="D145" s="39"/>
      <c r="E145" s="22"/>
      <c r="F145" s="22"/>
      <c r="G145" s="18"/>
      <c r="H145" s="19"/>
      <c r="I145" s="19"/>
    </row>
    <row r="146" spans="1:9" s="4" customFormat="1" ht="65.75">
      <c r="A146" s="14"/>
      <c r="B146" s="5" t="s">
        <v>207</v>
      </c>
      <c r="C146" s="39"/>
      <c r="D146" s="39"/>
      <c r="E146" s="22"/>
      <c r="F146" s="22"/>
      <c r="G146" s="18"/>
      <c r="H146" s="19"/>
      <c r="I146" s="19"/>
    </row>
    <row r="147" spans="1:9" s="4" customFormat="1">
      <c r="A147" s="14"/>
      <c r="B147" s="5" t="s">
        <v>208</v>
      </c>
      <c r="C147" s="39"/>
      <c r="D147" s="39"/>
      <c r="E147" s="22"/>
      <c r="F147" s="22"/>
      <c r="G147" s="18"/>
      <c r="H147" s="19"/>
      <c r="I147" s="19"/>
    </row>
    <row r="148" spans="1:9" s="4" customFormat="1">
      <c r="A148" s="14"/>
      <c r="B148" s="5" t="s">
        <v>209</v>
      </c>
      <c r="C148" s="39" t="s">
        <v>4</v>
      </c>
      <c r="D148" s="39">
        <v>6</v>
      </c>
      <c r="E148" s="109"/>
      <c r="F148" s="22">
        <f t="shared" ref="F148" si="17">+D148*E148</f>
        <v>0</v>
      </c>
      <c r="G148" s="18"/>
      <c r="H148" s="19"/>
      <c r="I148" s="19"/>
    </row>
    <row r="149" spans="1:9" s="4" customFormat="1">
      <c r="A149" s="14"/>
      <c r="B149" s="5"/>
      <c r="C149" s="39"/>
      <c r="D149" s="39"/>
      <c r="E149" s="22"/>
      <c r="F149" s="22"/>
      <c r="G149" s="18"/>
      <c r="H149" s="19"/>
      <c r="I149" s="19"/>
    </row>
    <row r="150" spans="1:9" s="4" customFormat="1">
      <c r="A150" s="14" t="s">
        <v>85</v>
      </c>
      <c r="B150" s="7" t="s">
        <v>196</v>
      </c>
      <c r="C150" s="39"/>
      <c r="D150" s="39"/>
      <c r="E150" s="22"/>
      <c r="F150" s="22"/>
      <c r="G150" s="18"/>
      <c r="H150" s="19"/>
      <c r="I150" s="19"/>
    </row>
    <row r="151" spans="1:9" s="4" customFormat="1">
      <c r="A151" s="14"/>
      <c r="B151" s="5" t="s">
        <v>193</v>
      </c>
      <c r="C151" s="39"/>
      <c r="D151" s="39"/>
      <c r="E151" s="22"/>
      <c r="F151" s="22"/>
      <c r="G151" s="18"/>
      <c r="H151" s="19"/>
      <c r="I151" s="19"/>
    </row>
    <row r="152" spans="1:9" s="4" customFormat="1" ht="118.35">
      <c r="A152" s="14"/>
      <c r="B152" s="5" t="s">
        <v>198</v>
      </c>
      <c r="C152" s="39"/>
      <c r="D152" s="39"/>
      <c r="E152" s="22"/>
      <c r="F152" s="22"/>
      <c r="G152" s="18"/>
      <c r="H152" s="19"/>
      <c r="I152" s="19"/>
    </row>
    <row r="153" spans="1:9" s="4" customFormat="1" ht="26.3">
      <c r="A153" s="14"/>
      <c r="B153" s="5" t="s">
        <v>87</v>
      </c>
      <c r="C153" s="39"/>
      <c r="D153" s="39"/>
      <c r="E153" s="22"/>
      <c r="F153" s="22"/>
      <c r="G153" s="18"/>
      <c r="H153" s="19"/>
      <c r="I153" s="19"/>
    </row>
    <row r="154" spans="1:9" s="4" customFormat="1" ht="26.3">
      <c r="A154" s="14"/>
      <c r="B154" s="5" t="s">
        <v>194</v>
      </c>
      <c r="C154" s="39"/>
      <c r="D154" s="39"/>
      <c r="E154" s="22"/>
      <c r="F154" s="22"/>
      <c r="G154" s="18"/>
      <c r="H154" s="19"/>
      <c r="I154" s="19"/>
    </row>
    <row r="155" spans="1:9" s="4" customFormat="1">
      <c r="A155" s="14"/>
      <c r="B155" s="5" t="s">
        <v>195</v>
      </c>
      <c r="C155" s="39" t="s">
        <v>4</v>
      </c>
      <c r="D155" s="39">
        <v>3</v>
      </c>
      <c r="E155" s="109"/>
      <c r="F155" s="22">
        <f t="shared" ref="F155" si="18">+D155*E155</f>
        <v>0</v>
      </c>
      <c r="G155" s="18"/>
      <c r="H155" s="19"/>
      <c r="I155" s="19"/>
    </row>
    <row r="156" spans="1:9" s="4" customFormat="1">
      <c r="A156" s="14"/>
      <c r="B156" s="5"/>
      <c r="C156" s="39"/>
      <c r="D156" s="39"/>
      <c r="E156" s="22"/>
      <c r="F156" s="22"/>
      <c r="G156" s="18"/>
      <c r="H156" s="19"/>
      <c r="I156" s="19"/>
    </row>
    <row r="157" spans="1:9" s="4" customFormat="1">
      <c r="A157" s="14" t="s">
        <v>90</v>
      </c>
      <c r="B157" s="7" t="s">
        <v>251</v>
      </c>
      <c r="C157" s="39"/>
      <c r="D157" s="39"/>
      <c r="E157" s="22"/>
      <c r="F157" s="22"/>
      <c r="G157" s="18"/>
      <c r="H157" s="19"/>
      <c r="I157" s="19"/>
    </row>
    <row r="158" spans="1:9" s="4" customFormat="1">
      <c r="A158" s="14"/>
      <c r="B158" s="5" t="s">
        <v>197</v>
      </c>
      <c r="C158" s="39"/>
      <c r="D158" s="39"/>
      <c r="E158" s="22"/>
      <c r="F158" s="22"/>
      <c r="G158" s="18"/>
      <c r="H158" s="19"/>
      <c r="I158" s="19"/>
    </row>
    <row r="159" spans="1:9" s="4" customFormat="1" ht="92.05">
      <c r="A159" s="14"/>
      <c r="B159" s="5" t="s">
        <v>199</v>
      </c>
      <c r="C159" s="39"/>
      <c r="D159" s="39"/>
      <c r="E159" s="22"/>
      <c r="F159" s="22"/>
      <c r="G159" s="18"/>
      <c r="H159" s="19"/>
      <c r="I159" s="19"/>
    </row>
    <row r="160" spans="1:9" s="4" customFormat="1" ht="26.3">
      <c r="A160" s="14"/>
      <c r="B160" s="5" t="s">
        <v>87</v>
      </c>
      <c r="C160" s="39"/>
      <c r="D160" s="39"/>
      <c r="E160" s="22"/>
      <c r="F160" s="22"/>
      <c r="G160" s="18"/>
      <c r="H160" s="19"/>
      <c r="I160" s="19"/>
    </row>
    <row r="161" spans="1:9" s="4" customFormat="1" ht="39.450000000000003">
      <c r="A161" s="14"/>
      <c r="B161" s="5" t="s">
        <v>200</v>
      </c>
      <c r="C161" s="39"/>
      <c r="D161" s="39"/>
      <c r="E161" s="22"/>
      <c r="F161" s="22"/>
      <c r="G161" s="18"/>
      <c r="H161" s="19"/>
      <c r="I161" s="19"/>
    </row>
    <row r="162" spans="1:9" s="4" customFormat="1" ht="26.3">
      <c r="A162" s="14"/>
      <c r="B162" s="5" t="s">
        <v>201</v>
      </c>
      <c r="C162" s="39" t="s">
        <v>4</v>
      </c>
      <c r="D162" s="39">
        <v>11</v>
      </c>
      <c r="E162" s="109"/>
      <c r="F162" s="22">
        <f t="shared" ref="F162" si="19">+D162*E162</f>
        <v>0</v>
      </c>
      <c r="G162" s="18"/>
      <c r="H162" s="19"/>
      <c r="I162" s="19"/>
    </row>
    <row r="163" spans="1:9" s="4" customFormat="1">
      <c r="A163" s="14"/>
      <c r="B163" s="5"/>
      <c r="C163" s="39"/>
      <c r="D163" s="39"/>
      <c r="E163" s="22"/>
      <c r="F163" s="22"/>
      <c r="G163" s="18"/>
      <c r="H163" s="19"/>
      <c r="I163" s="19"/>
    </row>
    <row r="164" spans="1:9" s="4" customFormat="1">
      <c r="A164" s="14" t="s">
        <v>214</v>
      </c>
      <c r="B164" s="7" t="s">
        <v>202</v>
      </c>
      <c r="C164" s="39"/>
      <c r="D164" s="39"/>
      <c r="E164" s="22"/>
      <c r="F164" s="22"/>
      <c r="G164" s="18"/>
      <c r="H164" s="19"/>
      <c r="I164" s="19"/>
    </row>
    <row r="165" spans="1:9" s="4" customFormat="1" ht="26.3">
      <c r="A165" s="14"/>
      <c r="B165" s="5" t="s">
        <v>203</v>
      </c>
      <c r="C165" s="39"/>
      <c r="D165" s="39"/>
      <c r="E165" s="22"/>
      <c r="F165" s="22"/>
      <c r="G165" s="18"/>
      <c r="H165" s="19"/>
      <c r="I165" s="19"/>
    </row>
    <row r="166" spans="1:9" s="4" customFormat="1" ht="82.65" customHeight="1">
      <c r="A166" s="14"/>
      <c r="B166" s="5" t="s">
        <v>205</v>
      </c>
      <c r="C166" s="39"/>
      <c r="D166" s="39"/>
      <c r="E166" s="22"/>
      <c r="F166" s="22"/>
      <c r="G166" s="18"/>
      <c r="H166" s="19"/>
      <c r="I166" s="19"/>
    </row>
    <row r="167" spans="1:9" s="4" customFormat="1" ht="26.3">
      <c r="A167" s="14"/>
      <c r="B167" s="5" t="s">
        <v>204</v>
      </c>
      <c r="C167" s="39" t="s">
        <v>4</v>
      </c>
      <c r="D167" s="39">
        <v>3</v>
      </c>
      <c r="E167" s="109"/>
      <c r="F167" s="22">
        <f t="shared" ref="F167" si="20">+D167*E167</f>
        <v>0</v>
      </c>
      <c r="G167" s="18"/>
      <c r="H167" s="19"/>
      <c r="I167" s="19"/>
    </row>
    <row r="168" spans="1:9" s="4" customFormat="1">
      <c r="A168" s="14"/>
      <c r="B168" s="5"/>
      <c r="C168" s="39"/>
      <c r="D168" s="39"/>
      <c r="E168" s="22"/>
      <c r="F168" s="22"/>
      <c r="G168" s="18"/>
      <c r="H168" s="19"/>
      <c r="I168" s="19"/>
    </row>
    <row r="169" spans="1:9" s="4" customFormat="1">
      <c r="A169" s="14" t="s">
        <v>255</v>
      </c>
      <c r="B169" s="7" t="s">
        <v>210</v>
      </c>
      <c r="C169" s="39"/>
      <c r="D169" s="39"/>
      <c r="E169" s="22"/>
      <c r="F169" s="22"/>
      <c r="G169" s="18"/>
      <c r="H169" s="19"/>
      <c r="I169" s="19"/>
    </row>
    <row r="170" spans="1:9" s="4" customFormat="1" ht="26.3">
      <c r="A170" s="14"/>
      <c r="B170" s="5" t="s">
        <v>211</v>
      </c>
      <c r="C170" s="39"/>
      <c r="D170" s="39"/>
      <c r="E170" s="22"/>
      <c r="F170" s="22"/>
      <c r="G170" s="18"/>
      <c r="H170" s="19"/>
      <c r="I170" s="19"/>
    </row>
    <row r="171" spans="1:9" s="4" customFormat="1" ht="107.1" customHeight="1">
      <c r="A171" s="14"/>
      <c r="B171" s="5" t="s">
        <v>212</v>
      </c>
      <c r="C171" s="39"/>
      <c r="D171" s="39"/>
      <c r="E171" s="22"/>
      <c r="F171" s="22"/>
      <c r="G171" s="18"/>
      <c r="H171" s="19"/>
      <c r="I171" s="19"/>
    </row>
    <row r="172" spans="1:9" s="4" customFormat="1">
      <c r="A172" s="14"/>
      <c r="B172" s="5" t="s">
        <v>213</v>
      </c>
      <c r="C172" s="39" t="s">
        <v>4</v>
      </c>
      <c r="D172" s="39">
        <v>6</v>
      </c>
      <c r="E172" s="109"/>
      <c r="F172" s="22">
        <f t="shared" ref="F172" si="21">+D172*E172</f>
        <v>0</v>
      </c>
      <c r="G172" s="18"/>
      <c r="H172" s="19"/>
      <c r="I172" s="19"/>
    </row>
    <row r="173" spans="1:9" s="4" customFormat="1" ht="13.8" thickBot="1">
      <c r="A173" s="14"/>
      <c r="B173" s="5"/>
      <c r="C173" s="39"/>
      <c r="D173" s="39"/>
      <c r="E173" s="22"/>
      <c r="F173" s="22"/>
      <c r="G173" s="18"/>
      <c r="H173" s="19"/>
      <c r="I173" s="19"/>
    </row>
    <row r="174" spans="1:9" s="4" customFormat="1" ht="16.3" thickBot="1">
      <c r="A174" s="24"/>
      <c r="B174" s="25" t="s">
        <v>91</v>
      </c>
      <c r="C174" s="26"/>
      <c r="D174" s="26"/>
      <c r="E174" s="27"/>
      <c r="F174" s="28">
        <f>SUM(F12:F173)</f>
        <v>0</v>
      </c>
    </row>
  </sheetData>
  <sheetProtection algorithmName="SHA-512" hashValue="4Z6wh0E/U84Bp5QVn1jj4EeGLmMwwXpe4ex3XkSx378ca35MNZbiH211lmjwhKRrEEGZuAHiZxu6FU6b5Zd8vQ==" saltValue="4JpKdYomKtYAsbvY7zraPw==" spinCount="100000" sheet="1" objects="1" scenarios="1"/>
  <pageMargins left="0.7" right="0.7" top="0.75" bottom="0.75" header="0.3" footer="0.3"/>
  <pageSetup paperSize="9" scale="88" orientation="portrait" r:id="rId1"/>
  <headerFooter>
    <oddHeader>&amp;CSŠ JESENICE_OPREMA</oddHeader>
    <oddFooter>&amp;CPopis del in količine za OPREMO - TIPSKI ELEMENTI - III. SKLOP&amp;R&amp;P / &amp;N</oddFooter>
  </headerFooter>
  <rowBreaks count="5" manualBreakCount="5">
    <brk id="25" max="5" man="1"/>
    <brk id="46" max="5" man="1"/>
    <brk id="62" max="5" man="1"/>
    <brk id="89" max="5" man="1"/>
    <brk id="123"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3.xml><?xml version="1.0" encoding="utf-8"?>
<ds:datastoreItem xmlns:ds="http://schemas.openxmlformats.org/officeDocument/2006/customXml" ds:itemID="{365109FA-33A2-4765-8D8B-F266C8FFB8CF}">
  <ds:schemaRefs>
    <ds:schemaRef ds:uri="http://purl.org/dc/elements/1.1/"/>
    <ds:schemaRef ds:uri="http://purl.org/dc/terms/"/>
    <ds:schemaRef ds:uri="dde3a6a2-6fc6-4d7b-ba02-e02e5ca62507"/>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Uvod in rekapitulacija</vt:lpstr>
      <vt:lpstr>Splošne opombe</vt:lpstr>
      <vt:lpstr>III.1 OPREMA ZN</vt:lpstr>
      <vt:lpstr>'III.1 OPREMA ZN'!Področje_tiskanja</vt:lpstr>
      <vt:lpstr>'Splošne opombe'!Področje_tiskanja</vt:lpstr>
      <vt:lpstr>'Uvod in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Zorc, Mitja</cp:lastModifiedBy>
  <cp:lastPrinted>2025-01-23T15:23:51Z</cp:lastPrinted>
  <dcterms:created xsi:type="dcterms:W3CDTF">2005-03-16T17:37:02Z</dcterms:created>
  <dcterms:modified xsi:type="dcterms:W3CDTF">2026-04-03T14:50:47Z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